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agroup.sharepoint.com/sites/NLSPR0499941/Shared Documents/General/07. Werkdocumenten/Aanbestedingsdocumenten/Bijlagen/"/>
    </mc:Choice>
  </mc:AlternateContent>
  <xr:revisionPtr revIDLastSave="481" documentId="8_{B3D4756B-49A8-4B6D-A639-943931BB71AD}" xr6:coauthVersionLast="47" xr6:coauthVersionMax="47" xr10:uidLastSave="{0E673E37-DCE1-417D-9FE1-A474578A4B39}"/>
  <bookViews>
    <workbookView xWindow="28680" yWindow="-120" windowWidth="29040" windowHeight="15840" tabRatio="690" activeTab="3" xr2:uid="{00000000-000D-0000-FFFF-FFFF00000000}"/>
  </bookViews>
  <sheets>
    <sheet name="Overzichtsblad" sheetId="7" r:id="rId1"/>
    <sheet name="Prins Bernhardsluis" sheetId="1" r:id="rId2"/>
    <sheet name="Zutphensewegbrug" sheetId="2" r:id="rId3"/>
    <sheet name="Deensestraatbrug" sheetId="3" r:id="rId4"/>
    <sheet name="Hanzebrug spoorbrug" sheetId="4" r:id="rId5"/>
    <sheet name="Hanzebrug verkeersbrug" sheetId="5" r:id="rId6"/>
    <sheet name="Havens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5" l="1"/>
  <c r="M6" i="5" s="1"/>
  <c r="K6" i="4"/>
  <c r="M6" i="4" s="1"/>
  <c r="K7" i="3"/>
  <c r="M7" i="3" s="1"/>
  <c r="K7" i="2"/>
  <c r="M7" i="2" s="1"/>
  <c r="K6" i="1"/>
  <c r="M6" i="1" s="1"/>
  <c r="K16" i="1"/>
  <c r="M16" i="1" s="1"/>
  <c r="K21" i="2"/>
  <c r="M21" i="2" s="1"/>
  <c r="K21" i="3"/>
  <c r="M21" i="3" s="1"/>
  <c r="K5" i="1"/>
  <c r="M5" i="1" s="1"/>
  <c r="K5" i="2"/>
  <c r="K6" i="2"/>
  <c r="M6" i="2" s="1"/>
  <c r="K8" i="2"/>
  <c r="K9" i="2"/>
  <c r="K10" i="2"/>
  <c r="K11" i="2"/>
  <c r="K5" i="3"/>
  <c r="K6" i="3"/>
  <c r="M6" i="3" s="1"/>
  <c r="K8" i="3"/>
  <c r="K9" i="3"/>
  <c r="K10" i="3"/>
  <c r="K11" i="3"/>
  <c r="K12" i="3"/>
  <c r="K13" i="3"/>
  <c r="K14" i="3"/>
  <c r="K15" i="3"/>
  <c r="K34" i="5"/>
  <c r="M34" i="5" s="1"/>
  <c r="K33" i="5"/>
  <c r="M33" i="5" s="1"/>
  <c r="K32" i="5"/>
  <c r="M32" i="5" s="1"/>
  <c r="K31" i="5"/>
  <c r="M31" i="5" s="1"/>
  <c r="K30" i="5"/>
  <c r="M30" i="5" s="1"/>
  <c r="K5" i="5"/>
  <c r="M5" i="5" s="1"/>
  <c r="K5" i="4"/>
  <c r="M5" i="4" s="1"/>
  <c r="K33" i="4"/>
  <c r="M33" i="4" s="1"/>
  <c r="K32" i="4"/>
  <c r="M32" i="4" s="1"/>
  <c r="K31" i="4"/>
  <c r="M31" i="4" s="1"/>
  <c r="K30" i="4"/>
  <c r="M30" i="4" s="1"/>
  <c r="K29" i="4"/>
  <c r="M29" i="4" s="1"/>
  <c r="K34" i="4"/>
  <c r="M34" i="4" s="1"/>
  <c r="K29" i="5"/>
  <c r="M29" i="5" s="1"/>
  <c r="A8" i="7" l="1"/>
  <c r="A7" i="7"/>
  <c r="A6" i="7"/>
  <c r="A5" i="7"/>
  <c r="A4" i="7"/>
  <c r="A3" i="7"/>
  <c r="M23" i="3"/>
  <c r="M5" i="3"/>
  <c r="M8" i="3"/>
  <c r="M14" i="3"/>
  <c r="M15" i="3"/>
  <c r="K20" i="6"/>
  <c r="M20" i="6" s="1"/>
  <c r="K19" i="6"/>
  <c r="M19" i="6" s="1"/>
  <c r="K18" i="6"/>
  <c r="M18" i="6" s="1"/>
  <c r="K17" i="6"/>
  <c r="M17" i="6" s="1"/>
  <c r="K16" i="6"/>
  <c r="M16" i="6" s="1"/>
  <c r="K15" i="6"/>
  <c r="M15" i="6" s="1"/>
  <c r="K14" i="6"/>
  <c r="M14" i="6" s="1"/>
  <c r="K13" i="6"/>
  <c r="M13" i="6" s="1"/>
  <c r="K12" i="6"/>
  <c r="M12" i="6" s="1"/>
  <c r="K11" i="6"/>
  <c r="M11" i="6" s="1"/>
  <c r="K10" i="6"/>
  <c r="M10" i="6" s="1"/>
  <c r="K9" i="6"/>
  <c r="M9" i="6" s="1"/>
  <c r="K8" i="6"/>
  <c r="M8" i="6" s="1"/>
  <c r="K7" i="6"/>
  <c r="M7" i="6" s="1"/>
  <c r="K6" i="6"/>
  <c r="M6" i="6" s="1"/>
  <c r="K5" i="6"/>
  <c r="M5" i="6" s="1"/>
  <c r="K4" i="6"/>
  <c r="M4" i="6" s="1"/>
  <c r="K28" i="5"/>
  <c r="M28" i="5" s="1"/>
  <c r="K27" i="5"/>
  <c r="M27" i="5" s="1"/>
  <c r="K26" i="5"/>
  <c r="M26" i="5" s="1"/>
  <c r="K25" i="5"/>
  <c r="M25" i="5" s="1"/>
  <c r="K24" i="5"/>
  <c r="M24" i="5" s="1"/>
  <c r="K23" i="5"/>
  <c r="M23" i="5" s="1"/>
  <c r="K22" i="5"/>
  <c r="M22" i="5" s="1"/>
  <c r="K21" i="5"/>
  <c r="M21" i="5" s="1"/>
  <c r="K20" i="5"/>
  <c r="M20" i="5" s="1"/>
  <c r="K19" i="5"/>
  <c r="M19" i="5" s="1"/>
  <c r="K18" i="5"/>
  <c r="M18" i="5" s="1"/>
  <c r="K17" i="5"/>
  <c r="M17" i="5" s="1"/>
  <c r="K16" i="5"/>
  <c r="M16" i="5" s="1"/>
  <c r="K15" i="5"/>
  <c r="M15" i="5" s="1"/>
  <c r="K14" i="5"/>
  <c r="M14" i="5" s="1"/>
  <c r="K13" i="5"/>
  <c r="M13" i="5" s="1"/>
  <c r="K12" i="5"/>
  <c r="M12" i="5" s="1"/>
  <c r="K11" i="5"/>
  <c r="M11" i="5" s="1"/>
  <c r="K10" i="5"/>
  <c r="M10" i="5" s="1"/>
  <c r="K9" i="5"/>
  <c r="M9" i="5" s="1"/>
  <c r="K8" i="5"/>
  <c r="M8" i="5" s="1"/>
  <c r="K7" i="5"/>
  <c r="M7" i="5" s="1"/>
  <c r="K4" i="5"/>
  <c r="M4" i="5" s="1"/>
  <c r="K3" i="5"/>
  <c r="M3" i="5" s="1"/>
  <c r="K4" i="4"/>
  <c r="M4" i="4" s="1"/>
  <c r="K7" i="4"/>
  <c r="M7" i="4" s="1"/>
  <c r="K8" i="4"/>
  <c r="M8" i="4" s="1"/>
  <c r="K9" i="4"/>
  <c r="M9" i="4" s="1"/>
  <c r="K10" i="4"/>
  <c r="M10" i="4" s="1"/>
  <c r="K11" i="4"/>
  <c r="M11" i="4" s="1"/>
  <c r="K12" i="4"/>
  <c r="M12" i="4" s="1"/>
  <c r="K13" i="4"/>
  <c r="M13" i="4" s="1"/>
  <c r="K14" i="4"/>
  <c r="M14" i="4" s="1"/>
  <c r="K15" i="4"/>
  <c r="M15" i="4" s="1"/>
  <c r="K16" i="4"/>
  <c r="M16" i="4" s="1"/>
  <c r="K17" i="4"/>
  <c r="M17" i="4" s="1"/>
  <c r="K18" i="4"/>
  <c r="M18" i="4" s="1"/>
  <c r="K19" i="4"/>
  <c r="M19" i="4" s="1"/>
  <c r="K20" i="4"/>
  <c r="M20" i="4" s="1"/>
  <c r="K21" i="4"/>
  <c r="M21" i="4" s="1"/>
  <c r="K22" i="4"/>
  <c r="M22" i="4" s="1"/>
  <c r="K23" i="4"/>
  <c r="M23" i="4" s="1"/>
  <c r="K24" i="4"/>
  <c r="M24" i="4" s="1"/>
  <c r="K25" i="4"/>
  <c r="M25" i="4" s="1"/>
  <c r="K26" i="4"/>
  <c r="M26" i="4" s="1"/>
  <c r="K27" i="4"/>
  <c r="M27" i="4" s="1"/>
  <c r="K28" i="4"/>
  <c r="M28" i="4" s="1"/>
  <c r="K23" i="3"/>
  <c r="K22" i="3"/>
  <c r="M22" i="3" s="1"/>
  <c r="K20" i="3"/>
  <c r="M20" i="3" s="1"/>
  <c r="K19" i="3"/>
  <c r="M19" i="3" s="1"/>
  <c r="K18" i="3"/>
  <c r="M18" i="3" s="1"/>
  <c r="K17" i="3"/>
  <c r="M17" i="3" s="1"/>
  <c r="K16" i="3"/>
  <c r="M16" i="3" s="1"/>
  <c r="M13" i="3"/>
  <c r="M12" i="3"/>
  <c r="M11" i="3"/>
  <c r="M10" i="3"/>
  <c r="M9" i="3"/>
  <c r="K4" i="3"/>
  <c r="M4" i="3" s="1"/>
  <c r="K3" i="3"/>
  <c r="M3" i="3" s="1"/>
  <c r="K4" i="2"/>
  <c r="M4" i="2" s="1"/>
  <c r="M5" i="2"/>
  <c r="M8" i="2"/>
  <c r="M9" i="2"/>
  <c r="M10" i="2"/>
  <c r="M11" i="2"/>
  <c r="K12" i="2"/>
  <c r="M12" i="2" s="1"/>
  <c r="K13" i="2"/>
  <c r="M13" i="2" s="1"/>
  <c r="K14" i="2"/>
  <c r="M14" i="2" s="1"/>
  <c r="K15" i="2"/>
  <c r="M15" i="2" s="1"/>
  <c r="K16" i="2"/>
  <c r="M16" i="2" s="1"/>
  <c r="K17" i="2"/>
  <c r="M17" i="2" s="1"/>
  <c r="K18" i="2"/>
  <c r="M18" i="2" s="1"/>
  <c r="K19" i="2"/>
  <c r="M19" i="2" s="1"/>
  <c r="K20" i="2"/>
  <c r="M20" i="2" s="1"/>
  <c r="K22" i="2"/>
  <c r="M22" i="2" s="1"/>
  <c r="K23" i="2"/>
  <c r="M23" i="2" s="1"/>
  <c r="K4" i="1"/>
  <c r="M4" i="1" s="1"/>
  <c r="K7" i="1"/>
  <c r="M7" i="1" s="1"/>
  <c r="K8" i="1"/>
  <c r="M8" i="1" s="1"/>
  <c r="K9" i="1"/>
  <c r="M9" i="1" s="1"/>
  <c r="K10" i="1"/>
  <c r="M10" i="1" s="1"/>
  <c r="K11" i="1"/>
  <c r="M11" i="1" s="1"/>
  <c r="K12" i="1"/>
  <c r="M12" i="1" s="1"/>
  <c r="K13" i="1"/>
  <c r="M13" i="1" s="1"/>
  <c r="K14" i="1"/>
  <c r="M14" i="1" s="1"/>
  <c r="K15" i="1"/>
  <c r="M15" i="1" s="1"/>
  <c r="K17" i="1"/>
  <c r="M17" i="1" s="1"/>
  <c r="K18" i="1"/>
  <c r="M18" i="1" s="1"/>
  <c r="K3" i="2"/>
  <c r="M3" i="2" s="1"/>
  <c r="K3" i="4"/>
  <c r="M3" i="4" s="1"/>
  <c r="K3" i="6"/>
  <c r="M3" i="6" s="1"/>
  <c r="K3" i="1"/>
  <c r="M3" i="1" s="1"/>
  <c r="M20" i="1" l="1"/>
  <c r="B3" i="7" s="1"/>
  <c r="M25" i="3"/>
  <c r="B5" i="7" s="1"/>
  <c r="M36" i="5"/>
  <c r="B7" i="7" s="1"/>
  <c r="M36" i="4"/>
  <c r="B6" i="7" s="1"/>
  <c r="M25" i="2"/>
  <c r="B4" i="7" s="1"/>
  <c r="M22" i="6"/>
  <c r="B8" i="7" s="1"/>
  <c r="B9" i="7" l="1"/>
  <c r="B13" i="7" s="1"/>
</calcChain>
</file>

<file path=xl/sharedStrings.xml><?xml version="1.0" encoding="utf-8"?>
<sst xmlns="http://schemas.openxmlformats.org/spreadsheetml/2006/main" count="627" uniqueCount="105">
  <si>
    <t>Vervangen UPS batterijen</t>
  </si>
  <si>
    <t>Periodiek</t>
  </si>
  <si>
    <r>
      <rPr>
        <b/>
        <sz val="10"/>
        <rFont val="Calibri"/>
        <family val="2"/>
      </rPr>
      <t>Structuur</t>
    </r>
  </si>
  <si>
    <r>
      <rPr>
        <b/>
        <sz val="10"/>
        <rFont val="Calibri"/>
        <family val="2"/>
      </rPr>
      <t>Element</t>
    </r>
  </si>
  <si>
    <r>
      <rPr>
        <b/>
        <sz val="10"/>
        <rFont val="Calibri"/>
        <family val="2"/>
      </rPr>
      <t>Onderhoudsactie</t>
    </r>
  </si>
  <si>
    <r>
      <rPr>
        <b/>
        <sz val="10"/>
        <rFont val="Calibri"/>
        <family val="2"/>
      </rPr>
      <t>Interval (eens per x jaar)</t>
    </r>
  </si>
  <si>
    <r>
      <rPr>
        <b/>
        <sz val="10"/>
        <rFont val="Calibri"/>
        <family val="2"/>
      </rPr>
      <t>Strategie</t>
    </r>
  </si>
  <si>
    <r>
      <rPr>
        <sz val="10"/>
        <rFont val="Calibri"/>
        <family val="2"/>
      </rPr>
      <t>Besturing</t>
    </r>
  </si>
  <si>
    <r>
      <rPr>
        <sz val="10"/>
        <rFont val="Calibri"/>
        <family val="2"/>
      </rPr>
      <t>Element Bedienings- en besturingssysteem</t>
    </r>
  </si>
  <si>
    <r>
      <rPr>
        <sz val="10"/>
        <rFont val="Calibri"/>
        <family val="2"/>
      </rPr>
      <t>Monitoren preventief vervangen</t>
    </r>
  </si>
  <si>
    <r>
      <rPr>
        <sz val="10"/>
        <rFont val="Calibri"/>
        <family val="2"/>
      </rPr>
      <t>Periodiek</t>
    </r>
  </si>
  <si>
    <r>
      <rPr>
        <sz val="10"/>
        <rFont val="Calibri"/>
        <family val="2"/>
      </rPr>
      <t>(Civiele) Constructie</t>
    </r>
  </si>
  <si>
    <r>
      <rPr>
        <sz val="10"/>
        <rFont val="Calibri"/>
        <family val="2"/>
      </rPr>
      <t>Element Sluishoofd</t>
    </r>
  </si>
  <si>
    <r>
      <rPr>
        <sz val="10"/>
        <rFont val="Calibri"/>
        <family val="2"/>
      </rPr>
      <t>Smeren halslager</t>
    </r>
  </si>
  <si>
    <r>
      <rPr>
        <sz val="10"/>
        <rFont val="Calibri"/>
        <family val="2"/>
      </rPr>
      <t>Aandrijving</t>
    </r>
  </si>
  <si>
    <r>
      <rPr>
        <sz val="10"/>
        <rFont val="Calibri"/>
        <family val="2"/>
      </rPr>
      <t>Element Aandrijving en bewegingswerk, elektromechanisch</t>
    </r>
  </si>
  <si>
    <r>
      <rPr>
        <sz val="10"/>
        <rFont val="Calibri"/>
        <family val="2"/>
      </rPr>
      <t>Schoonmaken installatie</t>
    </r>
  </si>
  <si>
    <r>
      <rPr>
        <sz val="10"/>
        <rFont val="Calibri"/>
        <family val="2"/>
      </rPr>
      <t>Smeren cardanlagers van hefboom en trekduwstang (Shell Alvaina EP2)</t>
    </r>
  </si>
  <si>
    <r>
      <rPr>
        <sz val="10"/>
        <rFont val="Calibri"/>
        <family val="2"/>
      </rPr>
      <t>Smeren lagers rondselas en panamawiel hoge sluisdeur d.m.v. smeernippels (Shell Alvaina EP2)</t>
    </r>
  </si>
  <si>
    <r>
      <rPr>
        <sz val="10"/>
        <rFont val="Calibri"/>
        <family val="2"/>
      </rPr>
      <t>Smeren rondselas en panamawiel hoge sluisdeur d.m.v. kwast (Shell Alvaina EP2)</t>
    </r>
  </si>
  <si>
    <r>
      <rPr>
        <sz val="10"/>
        <rFont val="Calibri"/>
        <family val="2"/>
      </rPr>
      <t>Smeren veerbuffer met schotelveren met vet in gesloten ruimte (Shell Alvaina EP2)</t>
    </r>
  </si>
  <si>
    <r>
      <rPr>
        <sz val="10"/>
        <rFont val="Calibri"/>
        <family val="2"/>
      </rPr>
      <t>Verwijderen van overtollig vet</t>
    </r>
  </si>
  <si>
    <r>
      <rPr>
        <sz val="10"/>
        <rFont val="Calibri"/>
        <family val="2"/>
      </rPr>
      <t>Informatie/communicatie voorziening</t>
    </r>
  </si>
  <si>
    <r>
      <rPr>
        <sz val="10"/>
        <rFont val="Calibri"/>
        <family val="2"/>
      </rPr>
      <t>Element Closed Circuit TeleVision installatie (CCTV installatie)</t>
    </r>
  </si>
  <si>
    <r>
      <rPr>
        <sz val="10"/>
        <rFont val="Calibri"/>
        <family val="2"/>
      </rPr>
      <t>Camera's preventief vervangen (let op: hoogwerker)</t>
    </r>
  </si>
  <si>
    <r>
      <rPr>
        <sz val="10"/>
        <rFont val="Calibri"/>
        <family val="2"/>
      </rPr>
      <t>Reinigen camera's (let op: hoogwerker)</t>
    </r>
  </si>
  <si>
    <r>
      <rPr>
        <sz val="10"/>
        <rFont val="Calibri"/>
        <family val="2"/>
      </rPr>
      <t>Elektrotechnisch</t>
    </r>
  </si>
  <si>
    <r>
      <rPr>
        <sz val="10"/>
        <rFont val="Calibri"/>
        <family val="2"/>
      </rPr>
      <t>Element Noodstroominstallatie, statisch</t>
    </r>
  </si>
  <si>
    <r>
      <rPr>
        <sz val="10"/>
        <rFont val="Calibri"/>
        <family val="2"/>
      </rPr>
      <t>Functionele test NSA aansluiting (met aggregaat)</t>
    </r>
  </si>
  <si>
    <r>
      <rPr>
        <sz val="10"/>
        <rFont val="Calibri"/>
        <family val="2"/>
      </rPr>
      <t>Remmingwerk 1</t>
    </r>
  </si>
  <si>
    <r>
      <rPr>
        <sz val="10"/>
        <rFont val="Calibri"/>
        <family val="2"/>
      </rPr>
      <t>Element Remming- en/of geleidewerk</t>
    </r>
  </si>
  <si>
    <r>
      <rPr>
        <sz val="10"/>
        <rFont val="Calibri"/>
        <family val="2"/>
      </rPr>
      <t>Schoonmaken remmingswerken</t>
    </r>
  </si>
  <si>
    <r>
      <rPr>
        <sz val="10"/>
        <rFont val="Calibri"/>
        <family val="2"/>
      </rPr>
      <t>Schoonmaken Dukdalfs</t>
    </r>
  </si>
  <si>
    <r>
      <rPr>
        <sz val="10"/>
        <rFont val="Calibri"/>
        <family val="2"/>
      </rPr>
      <t>Schoonmaken steiger</t>
    </r>
  </si>
  <si>
    <r>
      <rPr>
        <sz val="10"/>
        <rFont val="Calibri"/>
        <family val="2"/>
      </rPr>
      <t>Schoonmaken loopbrug</t>
    </r>
  </si>
  <si>
    <r>
      <rPr>
        <sz val="10"/>
        <rFont val="Calibri"/>
        <family val="2"/>
      </rPr>
      <t>Remmingwerk 2</t>
    </r>
  </si>
  <si>
    <r>
      <rPr>
        <sz val="10"/>
        <rFont val="Calibri"/>
        <family val="2"/>
      </rPr>
      <t>Remmingwerk 3</t>
    </r>
  </si>
  <si>
    <r>
      <rPr>
        <sz val="10"/>
        <rFont val="Calibri"/>
        <family val="2"/>
      </rPr>
      <t>Geleidewerk 1</t>
    </r>
  </si>
  <si>
    <r>
      <rPr>
        <sz val="10"/>
        <rFont val="Calibri"/>
        <family val="2"/>
      </rPr>
      <t>Schoonmaken geleidewerken</t>
    </r>
  </si>
  <si>
    <r>
      <rPr>
        <sz val="10"/>
        <rFont val="Calibri"/>
        <family val="2"/>
      </rPr>
      <t>Geleidewerk 2</t>
    </r>
  </si>
  <si>
    <r>
      <rPr>
        <sz val="10"/>
        <rFont val="Calibri"/>
        <family val="2"/>
      </rPr>
      <t>Geleidewerk 4</t>
    </r>
  </si>
  <si>
    <r>
      <rPr>
        <sz val="10"/>
        <rFont val="Calibri"/>
        <family val="2"/>
      </rPr>
      <t>Geleidewerk 3</t>
    </r>
  </si>
  <si>
    <r>
      <rPr>
        <sz val="10"/>
        <rFont val="Calibri"/>
        <family val="2"/>
      </rPr>
      <t>Constructie</t>
    </r>
  </si>
  <si>
    <r>
      <rPr>
        <sz val="10"/>
        <rFont val="Calibri"/>
        <family val="2"/>
      </rPr>
      <t>Element Hoofddraagconstructie</t>
    </r>
  </si>
  <si>
    <r>
      <rPr>
        <sz val="10"/>
        <rFont val="Calibri"/>
        <family val="2"/>
      </rPr>
      <t>Schoonmaken brugval</t>
    </r>
  </si>
  <si>
    <r>
      <rPr>
        <sz val="10"/>
        <rFont val="Calibri"/>
        <family val="2"/>
      </rPr>
      <t>Element Steunpunt</t>
    </r>
  </si>
  <si>
    <r>
      <rPr>
        <sz val="10"/>
        <rFont val="Calibri"/>
        <family val="2"/>
      </rPr>
      <t>Schoonmaken oplegging brug</t>
    </r>
  </si>
  <si>
    <r>
      <rPr>
        <sz val="10"/>
        <rFont val="Calibri"/>
        <family val="2"/>
      </rPr>
      <t>Smeren draaipunten priemen (Calithia EP-T2)</t>
    </r>
  </si>
  <si>
    <r>
      <rPr>
        <sz val="10"/>
        <rFont val="Calibri"/>
        <family val="2"/>
      </rPr>
      <t>Smeren heugelstang</t>
    </r>
  </si>
  <si>
    <r>
      <rPr>
        <sz val="10"/>
        <rFont val="Calibri"/>
        <family val="2"/>
      </rPr>
      <t>Smeren tandwieloverbrenging</t>
    </r>
  </si>
  <si>
    <r>
      <rPr>
        <sz val="10"/>
        <rFont val="Calibri"/>
        <family val="2"/>
      </rPr>
      <t>Bijvullen demper rem (Shell Tellus 15)</t>
    </r>
  </si>
  <si>
    <r>
      <rPr>
        <sz val="10"/>
        <rFont val="Calibri"/>
        <family val="2"/>
      </rPr>
      <t>Bijvullen kast tandwielkast (Omala 150)</t>
    </r>
  </si>
  <si>
    <r>
      <rPr>
        <sz val="10"/>
        <rFont val="Calibri"/>
        <family val="2"/>
      </rPr>
      <t>Bijvullen vijzel rem (Shell Tellus 15)</t>
    </r>
  </si>
  <si>
    <r>
      <rPr>
        <sz val="10"/>
        <rFont val="Calibri"/>
        <family val="2"/>
      </rPr>
      <t>Inspuiten schakelaar synchronisatie (Siliconen spray)</t>
    </r>
  </si>
  <si>
    <r>
      <rPr>
        <sz val="10"/>
        <rFont val="Calibri"/>
        <family val="2"/>
      </rPr>
      <t>Inspuiten schotelveren heugel buffer (OKS-491)</t>
    </r>
  </si>
  <si>
    <r>
      <rPr>
        <sz val="10"/>
        <rFont val="Calibri"/>
        <family val="2"/>
      </rPr>
      <t>Inspuiten tanden heugel vertanding (OKS-491)</t>
    </r>
  </si>
  <si>
    <r>
      <rPr>
        <sz val="10"/>
        <rFont val="Calibri"/>
        <family val="2"/>
      </rPr>
      <t>Inspuiten tandwielen synchronisatie (OKS-491)</t>
    </r>
  </si>
  <si>
    <r>
      <rPr>
        <sz val="10"/>
        <rFont val="Calibri"/>
        <family val="2"/>
      </rPr>
      <t>Verversen olie tandwielkast (Omala 150)</t>
    </r>
  </si>
  <si>
    <r>
      <rPr>
        <sz val="10"/>
        <rFont val="Calibri"/>
        <family val="2"/>
      </rPr>
      <t>Smeren draaipunten brug (Calithia EP-T2)</t>
    </r>
  </si>
  <si>
    <r>
      <rPr>
        <sz val="10"/>
        <rFont val="Calibri"/>
        <family val="2"/>
      </rPr>
      <t>Smeren glijlagers heugel bufferhuis (Calithia EP-T2)</t>
    </r>
  </si>
  <si>
    <r>
      <rPr>
        <sz val="10"/>
        <rFont val="Calibri"/>
        <family val="2"/>
      </rPr>
      <t>Smeren ketting handbediening (Calithia EP-T2)</t>
    </r>
  </si>
  <si>
    <r>
      <rPr>
        <sz val="10"/>
        <rFont val="Calibri"/>
        <family val="2"/>
      </rPr>
      <t>Smeren lagering wangpl. schamelstel (Calithia EP-T2)</t>
    </r>
  </si>
  <si>
    <r>
      <rPr>
        <sz val="10"/>
        <rFont val="Calibri"/>
        <family val="2"/>
      </rPr>
      <t>Smeren lagers hoofdmotor (Calithia EP-T2)</t>
    </r>
  </si>
  <si>
    <r>
      <rPr>
        <sz val="10"/>
        <rFont val="Calibri"/>
        <family val="2"/>
      </rPr>
      <t>Smeren lagers rollen schamelstel (Calithia EP-T2)</t>
    </r>
  </si>
  <si>
    <r>
      <rPr>
        <sz val="10"/>
        <rFont val="Calibri"/>
        <family val="2"/>
      </rPr>
      <t>Smeren scharnieren rem (Calithia EP-T2)</t>
    </r>
  </si>
  <si>
    <r>
      <rPr>
        <sz val="10"/>
        <rFont val="Calibri"/>
        <family val="2"/>
      </rPr>
      <t>Smeren scharnierpunten handbediening (Calithia EP-T2)</t>
    </r>
  </si>
  <si>
    <r>
      <rPr>
        <sz val="10"/>
        <rFont val="Calibri"/>
        <family val="2"/>
      </rPr>
      <t>Informatie/Communicatie voorziening</t>
    </r>
  </si>
  <si>
    <r>
      <rPr>
        <sz val="10"/>
        <rFont val="Calibri"/>
        <family val="2"/>
      </rPr>
      <t>Landverkeer</t>
    </r>
  </si>
  <si>
    <r>
      <rPr>
        <sz val="10"/>
        <rFont val="Calibri"/>
        <family val="2"/>
      </rPr>
      <t>Element Afsluitboominstallatie</t>
    </r>
  </si>
  <si>
    <r>
      <rPr>
        <sz val="10"/>
        <rFont val="Calibri"/>
        <family val="2"/>
      </rPr>
      <t>Schoonmaken boom en kast</t>
    </r>
  </si>
  <si>
    <r>
      <rPr>
        <sz val="10"/>
        <rFont val="Calibri"/>
        <family val="2"/>
      </rPr>
      <t>Smeren lagers afsluitbomen (Calithia EP-T2)</t>
    </r>
  </si>
  <si>
    <r>
      <rPr>
        <sz val="10"/>
        <rFont val="Calibri"/>
        <family val="2"/>
      </rPr>
      <t>Bijvullen wormwielkast afsluitbomen (Unity 66)</t>
    </r>
  </si>
  <si>
    <r>
      <rPr>
        <sz val="10"/>
        <rFont val="Calibri"/>
        <family val="2"/>
      </rPr>
      <t>Olie verversen wormwielkast afsluitbomen (Unity 66)</t>
    </r>
  </si>
  <si>
    <r>
      <rPr>
        <sz val="10"/>
        <rFont val="Calibri"/>
        <family val="2"/>
      </rPr>
      <t>Schoonmaken constructie in bascule kelder d.m.v. hoge druk</t>
    </r>
  </si>
  <si>
    <r>
      <rPr>
        <sz val="10"/>
        <rFont val="Calibri"/>
        <family val="2"/>
      </rPr>
      <t>Bijvullen vijzel rem (Shell Tellus 15 )</t>
    </r>
  </si>
  <si>
    <r>
      <rPr>
        <sz val="10"/>
        <rFont val="Calibri"/>
        <family val="2"/>
      </rPr>
      <t>Inspectie tandwielkast (ook inwendig)</t>
    </r>
  </si>
  <si>
    <r>
      <rPr>
        <sz val="10"/>
        <rFont val="Calibri"/>
        <family val="2"/>
      </rPr>
      <t>Inspuiten tandwielen handbediening (OKS-491)</t>
    </r>
  </si>
  <si>
    <r>
      <rPr>
        <sz val="10"/>
        <rFont val="Calibri"/>
        <family val="2"/>
      </rPr>
      <t>Smeren draaipunten val (Calithia Ep-T2)</t>
    </r>
  </si>
  <si>
    <r>
      <rPr>
        <sz val="10"/>
        <rFont val="Calibri"/>
        <family val="2"/>
      </rPr>
      <t>Smeren panamawiel (Shell Alvaina EP2)</t>
    </r>
  </si>
  <si>
    <r>
      <rPr>
        <sz val="10"/>
        <rFont val="Calibri"/>
        <family val="2"/>
      </rPr>
      <t>Smeren scharnierpunten rem (Calithia EP-T2)</t>
    </r>
  </si>
  <si>
    <r>
      <rPr>
        <sz val="10"/>
        <rFont val="Calibri"/>
        <family val="2"/>
      </rPr>
      <t>Akoest. signaalgever vervangen</t>
    </r>
  </si>
  <si>
    <r>
      <rPr>
        <b/>
        <sz val="16"/>
        <rFont val="Calibri"/>
        <family val="2"/>
      </rPr>
      <t>Periodiek onderhoud Sluis</t>
    </r>
  </si>
  <si>
    <r>
      <rPr>
        <b/>
        <sz val="16"/>
        <rFont val="Calibri"/>
        <family val="2"/>
      </rPr>
      <t>Periodiek onderhoud Havens</t>
    </r>
  </si>
  <si>
    <r>
      <rPr>
        <b/>
        <sz val="16"/>
        <rFont val="Calibri"/>
        <family val="2"/>
      </rPr>
      <t>Periodiek onderhoud Hanze Verkeersbrug</t>
    </r>
  </si>
  <si>
    <r>
      <rPr>
        <b/>
        <sz val="16"/>
        <rFont val="Calibri"/>
        <family val="2"/>
      </rPr>
      <t>Periodiek onderhoud Hanze Spoorbrug</t>
    </r>
  </si>
  <si>
    <r>
      <rPr>
        <b/>
        <sz val="16"/>
        <rFont val="Calibri"/>
        <family val="2"/>
      </rPr>
      <t>Periodiek onderhoud Deensestraatbrug</t>
    </r>
  </si>
  <si>
    <r>
      <rPr>
        <b/>
        <sz val="16"/>
        <rFont val="Calibri"/>
        <family val="2"/>
      </rPr>
      <t>Periodiek onderhoud Zutphensewegbrug</t>
    </r>
  </si>
  <si>
    <t>Totaal</t>
  </si>
  <si>
    <r>
      <rPr>
        <sz val="10"/>
        <rFont val="Calibri"/>
        <family val="2"/>
      </rPr>
      <t>Schoonmaken onderkant brugval d.m.v. hoge druk (let op: hoogwerker)</t>
    </r>
    <r>
      <rPr>
        <sz val="10"/>
        <color rgb="FF000000"/>
        <rFont val="Calibri"/>
        <family val="2"/>
      </rPr>
      <t>, incl. inspecteren en conservering bijstippen</t>
    </r>
  </si>
  <si>
    <t>Kosten per eenheid</t>
  </si>
  <si>
    <t>Subtotaal kosten</t>
  </si>
  <si>
    <t>Overzichtsblad</t>
  </si>
  <si>
    <t>Kosten</t>
  </si>
  <si>
    <t>Onderdeel</t>
  </si>
  <si>
    <t>Subtotaal</t>
  </si>
  <si>
    <t>AKW&amp;R</t>
  </si>
  <si>
    <t>alleen gele velden invullen</t>
  </si>
  <si>
    <t>Element Verlichting</t>
  </si>
  <si>
    <r>
      <rPr>
        <sz val="10"/>
        <rFont val="Calibri"/>
        <family val="2"/>
      </rPr>
      <t>Element Bebording/bewegwijzering (statisch)</t>
    </r>
  </si>
  <si>
    <t>Reinigen landverkeer- en scheepvaartseinen</t>
  </si>
  <si>
    <t>Reinigen buitenverlichting</t>
  </si>
  <si>
    <t>Schoonmaken brugval</t>
  </si>
  <si>
    <t>Schoonmaken oplegging brug</t>
  </si>
  <si>
    <t>Element Gebouwen en kelders</t>
  </si>
  <si>
    <t>Reinigen gebouwen en kelders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</si>
</sst>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"/>
  </numFmts>
  <fonts count="11" x14ac:knownFonts="1">
    <font>
      <sz val="11"/>
      <color rgb="FF000000"/>
      <name val="Calibri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</font>
    <font>
      <b/>
      <sz val="16"/>
      <name val="Calibri"/>
      <family val="2"/>
    </font>
    <font>
      <sz val="10"/>
      <color rgb="FFFF0000"/>
      <name val="Calibri"/>
      <family val="2"/>
    </font>
    <font>
      <b/>
      <sz val="12"/>
      <color rgb="FFFF0000"/>
      <name val="Calibri"/>
      <family val="2"/>
    </font>
    <font>
      <i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left" vertical="center" wrapText="1" readingOrder="1"/>
    </xf>
    <xf numFmtId="1" fontId="1" fillId="0" borderId="1" xfId="0" applyNumberFormat="1" applyFont="1" applyBorder="1" applyAlignment="1">
      <alignment horizontal="right" vertical="center" wrapText="1" readingOrder="1"/>
    </xf>
    <xf numFmtId="2" fontId="1" fillId="0" borderId="1" xfId="0" applyNumberFormat="1" applyFont="1" applyBorder="1" applyAlignment="1">
      <alignment horizontal="right" vertical="center" wrapText="1" readingOrder="1"/>
    </xf>
    <xf numFmtId="164" fontId="1" fillId="0" borderId="1" xfId="0" applyNumberFormat="1" applyFont="1" applyBorder="1" applyAlignment="1">
      <alignment horizontal="right" vertical="center" wrapText="1" readingOrder="1"/>
    </xf>
    <xf numFmtId="0" fontId="1" fillId="0" borderId="0" xfId="0" applyFont="1" applyAlignment="1">
      <alignment horizontal="left" vertical="top" indent="2" readingOrder="1"/>
    </xf>
    <xf numFmtId="0" fontId="1" fillId="0" borderId="0" xfId="0" applyFont="1" applyAlignment="1">
      <alignment horizontal="left" vertical="top" readingOrder="1"/>
    </xf>
    <xf numFmtId="0" fontId="1" fillId="0" borderId="1" xfId="0" applyFont="1" applyBorder="1" applyAlignment="1">
      <alignment vertical="center" wrapText="1" readingOrder="1"/>
    </xf>
    <xf numFmtId="0" fontId="3" fillId="0" borderId="0" xfId="0" applyFont="1"/>
    <xf numFmtId="0" fontId="8" fillId="0" borderId="0" xfId="0" applyFont="1"/>
    <xf numFmtId="0" fontId="1" fillId="2" borderId="0" xfId="0" applyFont="1" applyFill="1"/>
    <xf numFmtId="0" fontId="1" fillId="0" borderId="1" xfId="0" applyFont="1" applyBorder="1" applyAlignment="1">
      <alignment horizontal="right" vertical="center" wrapText="1" indent="1" readingOrder="1"/>
    </xf>
    <xf numFmtId="0" fontId="1" fillId="3" borderId="1" xfId="0" applyFont="1" applyFill="1" applyBorder="1" applyAlignment="1">
      <alignment horizontal="right" vertical="center" wrapText="1" indent="1" readingOrder="1"/>
    </xf>
    <xf numFmtId="0" fontId="1" fillId="0" borderId="1" xfId="0" applyNumberFormat="1" applyFont="1" applyBorder="1" applyAlignment="1">
      <alignment horizontal="right" vertical="center" wrapText="1" readingOrder="1"/>
    </xf>
    <xf numFmtId="0" fontId="8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Fill="1" applyBorder="1" applyAlignment="1">
      <alignment vertical="center" wrapText="1" readingOrder="1"/>
    </xf>
    <xf numFmtId="0" fontId="2" fillId="0" borderId="1" xfId="0" applyFont="1" applyFill="1" applyBorder="1" applyAlignment="1">
      <alignment horizontal="left" vertical="center" wrapText="1" readingOrder="1"/>
    </xf>
    <xf numFmtId="0" fontId="3" fillId="0" borderId="1" xfId="0" applyFont="1" applyBorder="1"/>
    <xf numFmtId="0" fontId="1" fillId="0" borderId="1" xfId="0" applyFont="1" applyBorder="1"/>
    <xf numFmtId="44" fontId="2" fillId="2" borderId="1" xfId="0" applyNumberFormat="1" applyFont="1" applyFill="1" applyBorder="1"/>
    <xf numFmtId="44" fontId="1" fillId="0" borderId="1" xfId="0" applyNumberFormat="1" applyFont="1" applyBorder="1"/>
    <xf numFmtId="0" fontId="4" fillId="0" borderId="0" xfId="0" applyFont="1"/>
    <xf numFmtId="44" fontId="3" fillId="0" borderId="0" xfId="0" applyNumberFormat="1" applyFont="1"/>
    <xf numFmtId="44" fontId="4" fillId="0" borderId="0" xfId="0" applyNumberFormat="1" applyFont="1"/>
    <xf numFmtId="0" fontId="6" fillId="0" borderId="2" xfId="0" applyFont="1" applyBorder="1" applyAlignment="1">
      <alignment vertical="center" readingOrder="1"/>
    </xf>
    <xf numFmtId="0" fontId="5" fillId="0" borderId="2" xfId="0" applyFont="1" applyBorder="1" applyAlignment="1">
      <alignment horizontal="left" vertical="top" readingOrder="1"/>
    </xf>
    <xf numFmtId="0" fontId="5" fillId="0" borderId="2" xfId="0" applyFont="1" applyBorder="1" applyAlignment="1">
      <alignment vertical="top" readingOrder="1"/>
    </xf>
    <xf numFmtId="0" fontId="9" fillId="0" borderId="2" xfId="0" applyFont="1" applyBorder="1" applyAlignment="1"/>
    <xf numFmtId="0" fontId="5" fillId="0" borderId="2" xfId="0" applyFont="1" applyBorder="1" applyAlignment="1"/>
    <xf numFmtId="0" fontId="5" fillId="0" borderId="0" xfId="0" applyFont="1" applyAlignment="1"/>
    <xf numFmtId="0" fontId="8" fillId="0" borderId="2" xfId="0" applyFont="1" applyBorder="1" applyAlignment="1"/>
    <xf numFmtId="0" fontId="9" fillId="0" borderId="2" xfId="0" applyFont="1" applyFill="1" applyBorder="1" applyAlignment="1"/>
    <xf numFmtId="0" fontId="6" fillId="0" borderId="0" xfId="0" applyFont="1" applyBorder="1" applyAlignment="1">
      <alignment vertical="center" readingOrder="1"/>
    </xf>
    <xf numFmtId="0" fontId="3" fillId="0" borderId="1" xfId="0" applyFont="1" applyBorder="1" applyAlignment="1">
      <alignment horizontal="left" vertical="center" readingOrder="1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3" fillId="3" borderId="1" xfId="0" applyNumberFormat="1" applyFont="1" applyFill="1" applyBorder="1"/>
    <xf numFmtId="0" fontId="10" fillId="0" borderId="1" xfId="0" applyFont="1" applyBorder="1"/>
    <xf numFmtId="44" fontId="10" fillId="0" borderId="1" xfId="0" applyNumberFormat="1" applyFont="1" applyBorder="1"/>
    <xf numFmtId="0" fontId="10" fillId="0" borderId="0" xfId="0" applyFont="1"/>
    <xf numFmtId="44" fontId="1" fillId="2" borderId="1" xfId="0" applyNumberFormat="1" applyFont="1" applyFill="1" applyBorder="1"/>
    <xf numFmtId="0" fontId="2" fillId="0" borderId="1" xfId="0" applyFont="1" applyBorder="1" applyAlignment="1">
      <alignment horizontal="left" vertical="center" wrapText="1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B6BD8-4C33-4C51-A7BD-C428B200C0DA}">
  <dimension ref="A1:B16"/>
  <sheetViews>
    <sheetView workbookViewId="0">
      <selection activeCell="B22" sqref="B22"/>
    </sheetView>
  </sheetViews>
  <sheetFormatPr defaultRowHeight="12.75" x14ac:dyDescent="0.2"/>
  <cols>
    <col min="1" max="1" width="46.140625" style="1" customWidth="1"/>
    <col min="2" max="2" width="38.7109375" style="1" customWidth="1"/>
    <col min="3" max="16384" width="9.140625" style="1"/>
  </cols>
  <sheetData>
    <row r="1" spans="1:2" ht="21" x14ac:dyDescent="0.2">
      <c r="A1" s="37" t="s">
        <v>91</v>
      </c>
    </row>
    <row r="2" spans="1:2" s="41" customFormat="1" x14ac:dyDescent="0.25">
      <c r="A2" s="38" t="s">
        <v>93</v>
      </c>
      <c r="B2" s="39" t="s">
        <v>92</v>
      </c>
    </row>
    <row r="3" spans="1:2" x14ac:dyDescent="0.2">
      <c r="A3" s="23" t="str">
        <f>'Prins Bernhardsluis'!A1</f>
        <v>Periodiek onderhoud Sluis</v>
      </c>
      <c r="B3" s="25">
        <f>'Prins Bernhardsluis'!M20</f>
        <v>1</v>
      </c>
    </row>
    <row r="4" spans="1:2" x14ac:dyDescent="0.2">
      <c r="A4" s="23" t="str">
        <f>Zutphensewegbrug!A1</f>
        <v>Periodiek onderhoud Zutphensewegbrug</v>
      </c>
      <c r="B4" s="25">
        <f>Zutphensewegbrug!M25</f>
        <v>5</v>
      </c>
    </row>
    <row r="5" spans="1:2" x14ac:dyDescent="0.2">
      <c r="A5" s="23" t="str">
        <f>Deensestraatbrug!A1</f>
        <v>Periodiek onderhoud Deensestraatbrug</v>
      </c>
      <c r="B5" s="25">
        <f>Deensestraatbrug!M25</f>
        <v>5</v>
      </c>
    </row>
    <row r="6" spans="1:2" x14ac:dyDescent="0.2">
      <c r="A6" s="23" t="str">
        <f>'Hanzebrug spoorbrug'!A1</f>
        <v>Periodiek onderhoud Hanze Spoorbrug</v>
      </c>
      <c r="B6" s="25">
        <f>'Hanzebrug spoorbrug'!M36</f>
        <v>5</v>
      </c>
    </row>
    <row r="7" spans="1:2" x14ac:dyDescent="0.2">
      <c r="A7" s="23" t="str">
        <f>'Hanzebrug verkeersbrug'!A1</f>
        <v>Periodiek onderhoud Hanze Verkeersbrug</v>
      </c>
      <c r="B7" s="25">
        <f>'Hanzebrug verkeersbrug'!M36</f>
        <v>5</v>
      </c>
    </row>
    <row r="8" spans="1:2" x14ac:dyDescent="0.2">
      <c r="A8" s="23" t="str">
        <f>Havens!A1</f>
        <v>Periodiek onderhoud Havens</v>
      </c>
      <c r="B8" s="25">
        <f>Havens!M22</f>
        <v>2</v>
      </c>
    </row>
    <row r="9" spans="1:2" s="45" customFormat="1" x14ac:dyDescent="0.2">
      <c r="A9" s="43" t="s">
        <v>94</v>
      </c>
      <c r="B9" s="44">
        <f>SUM(B3:B8)</f>
        <v>23</v>
      </c>
    </row>
    <row r="10" spans="1:2" s="45" customFormat="1" x14ac:dyDescent="0.2">
      <c r="A10" s="43"/>
      <c r="B10" s="44"/>
    </row>
    <row r="11" spans="1:2" x14ac:dyDescent="0.2">
      <c r="A11" s="23" t="s">
        <v>95</v>
      </c>
      <c r="B11" s="46">
        <v>0</v>
      </c>
    </row>
    <row r="12" spans="1:2" x14ac:dyDescent="0.2">
      <c r="A12" s="23"/>
      <c r="B12" s="25"/>
    </row>
    <row r="13" spans="1:2" s="10" customFormat="1" x14ac:dyDescent="0.2">
      <c r="A13" s="22" t="s">
        <v>87</v>
      </c>
      <c r="B13" s="42">
        <f>B9+B11</f>
        <v>23</v>
      </c>
    </row>
    <row r="16" spans="1:2" x14ac:dyDescent="0.2">
      <c r="A16" s="12" t="s">
        <v>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zoomScaleNormal="100" workbookViewId="0">
      <selection activeCell="A17" sqref="A17:XFD17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11" style="1" bestFit="1" customWidth="1"/>
    <col min="6" max="11" width="10.140625" style="1" customWidth="1"/>
    <col min="12" max="12" width="15.140625" style="16"/>
    <col min="13" max="13" width="20.7109375" style="1" customWidth="1"/>
    <col min="14" max="16384" width="15.140625" style="1"/>
  </cols>
  <sheetData>
    <row r="1" spans="1:13" s="34" customFormat="1" ht="21" customHeight="1" x14ac:dyDescent="0.25">
      <c r="A1" s="29" t="s">
        <v>81</v>
      </c>
      <c r="B1" s="29"/>
      <c r="C1" s="30"/>
      <c r="D1" s="30"/>
      <c r="E1" s="31"/>
      <c r="F1" s="31"/>
      <c r="G1" s="31"/>
      <c r="H1" s="31"/>
      <c r="I1" s="31"/>
      <c r="J1" s="31"/>
      <c r="K1" s="31"/>
      <c r="L1" s="36"/>
      <c r="M1" s="33"/>
    </row>
    <row r="2" spans="1:13" s="41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  <c r="L2" s="40" t="s">
        <v>89</v>
      </c>
      <c r="M2" s="39" t="s">
        <v>90</v>
      </c>
    </row>
    <row r="3" spans="1:13" x14ac:dyDescent="0.2">
      <c r="A3" s="3" t="s">
        <v>7</v>
      </c>
      <c r="B3" s="3" t="s">
        <v>8</v>
      </c>
      <c r="C3" s="3" t="s">
        <v>9</v>
      </c>
      <c r="D3" s="15">
        <v>5</v>
      </c>
      <c r="E3" s="9" t="s">
        <v>10</v>
      </c>
      <c r="F3" s="13">
        <v>0</v>
      </c>
      <c r="G3" s="13">
        <v>0</v>
      </c>
      <c r="H3" s="13">
        <v>1</v>
      </c>
      <c r="I3" s="13">
        <v>0</v>
      </c>
      <c r="J3" s="13">
        <v>0</v>
      </c>
      <c r="K3" s="14">
        <f>SUM(F3:J3)</f>
        <v>1</v>
      </c>
      <c r="L3" s="24">
        <v>1</v>
      </c>
      <c r="M3" s="25">
        <f>K3*L3</f>
        <v>1</v>
      </c>
    </row>
    <row r="4" spans="1:13" x14ac:dyDescent="0.2">
      <c r="A4" s="3" t="s">
        <v>11</v>
      </c>
      <c r="B4" s="3" t="s">
        <v>12</v>
      </c>
      <c r="C4" s="3" t="s">
        <v>13</v>
      </c>
      <c r="D4" s="15">
        <v>0.25</v>
      </c>
      <c r="E4" s="9" t="s">
        <v>10</v>
      </c>
      <c r="F4" s="13">
        <v>4</v>
      </c>
      <c r="G4" s="13">
        <v>4</v>
      </c>
      <c r="H4" s="13">
        <v>4</v>
      </c>
      <c r="I4" s="13">
        <v>4</v>
      </c>
      <c r="J4" s="13">
        <v>4</v>
      </c>
      <c r="K4" s="14">
        <f t="shared" ref="K4:K18" si="0">SUM(F4:J4)</f>
        <v>20</v>
      </c>
      <c r="L4" s="24"/>
      <c r="M4" s="25">
        <f t="shared" ref="M4:M18" si="1">K4*L4</f>
        <v>0</v>
      </c>
    </row>
    <row r="5" spans="1:13" customFormat="1" ht="12.75" customHeight="1" x14ac:dyDescent="0.25">
      <c r="A5" s="3" t="s">
        <v>42</v>
      </c>
      <c r="B5" s="47" t="s">
        <v>97</v>
      </c>
      <c r="C5" s="47" t="s">
        <v>100</v>
      </c>
      <c r="D5" s="4">
        <v>1</v>
      </c>
      <c r="E5" s="9" t="s">
        <v>10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4">
        <f t="shared" si="0"/>
        <v>5</v>
      </c>
      <c r="L5" s="24"/>
      <c r="M5" s="25">
        <f t="shared" si="1"/>
        <v>0</v>
      </c>
    </row>
    <row r="6" spans="1:13" customFormat="1" ht="12.75" customHeight="1" x14ac:dyDescent="0.25">
      <c r="A6" s="3" t="s">
        <v>42</v>
      </c>
      <c r="B6" s="47" t="s">
        <v>103</v>
      </c>
      <c r="C6" s="47" t="s">
        <v>104</v>
      </c>
      <c r="D6" s="4">
        <v>1</v>
      </c>
      <c r="E6" s="9" t="s">
        <v>10</v>
      </c>
      <c r="F6" s="13">
        <v>1</v>
      </c>
      <c r="G6" s="13">
        <v>1</v>
      </c>
      <c r="H6" s="13">
        <v>1</v>
      </c>
      <c r="I6" s="13">
        <v>1</v>
      </c>
      <c r="J6" s="13">
        <v>1</v>
      </c>
      <c r="K6" s="14">
        <f t="shared" ref="K6" si="2">SUM(F6:J6)</f>
        <v>5</v>
      </c>
      <c r="L6" s="24"/>
      <c r="M6" s="25">
        <f t="shared" ref="M6" si="3">K6*L6</f>
        <v>0</v>
      </c>
    </row>
    <row r="7" spans="1:13" x14ac:dyDescent="0.2">
      <c r="A7" s="3" t="s">
        <v>14</v>
      </c>
      <c r="B7" s="3" t="s">
        <v>15</v>
      </c>
      <c r="C7" s="3" t="s">
        <v>16</v>
      </c>
      <c r="D7" s="15">
        <v>1</v>
      </c>
      <c r="E7" s="9" t="s">
        <v>10</v>
      </c>
      <c r="F7" s="13">
        <v>1</v>
      </c>
      <c r="G7" s="13">
        <v>1</v>
      </c>
      <c r="H7" s="13">
        <v>1</v>
      </c>
      <c r="I7" s="13">
        <v>1</v>
      </c>
      <c r="J7" s="13">
        <v>1</v>
      </c>
      <c r="K7" s="14">
        <f t="shared" si="0"/>
        <v>5</v>
      </c>
      <c r="L7" s="24"/>
      <c r="M7" s="25">
        <f t="shared" si="1"/>
        <v>0</v>
      </c>
    </row>
    <row r="8" spans="1:13" x14ac:dyDescent="0.2">
      <c r="A8" s="3" t="s">
        <v>14</v>
      </c>
      <c r="B8" s="3" t="s">
        <v>15</v>
      </c>
      <c r="C8" s="3" t="s">
        <v>17</v>
      </c>
      <c r="D8" s="15">
        <v>0.25</v>
      </c>
      <c r="E8" s="9" t="s">
        <v>10</v>
      </c>
      <c r="F8" s="13">
        <v>4</v>
      </c>
      <c r="G8" s="13">
        <v>4</v>
      </c>
      <c r="H8" s="13">
        <v>4</v>
      </c>
      <c r="I8" s="13">
        <v>4</v>
      </c>
      <c r="J8" s="13">
        <v>4</v>
      </c>
      <c r="K8" s="14">
        <f t="shared" si="0"/>
        <v>20</v>
      </c>
      <c r="L8" s="24"/>
      <c r="M8" s="25">
        <f t="shared" si="1"/>
        <v>0</v>
      </c>
    </row>
    <row r="9" spans="1:13" ht="25.5" x14ac:dyDescent="0.2">
      <c r="A9" s="3" t="s">
        <v>14</v>
      </c>
      <c r="B9" s="3" t="s">
        <v>15</v>
      </c>
      <c r="C9" s="3" t="s">
        <v>18</v>
      </c>
      <c r="D9" s="15">
        <v>0.25</v>
      </c>
      <c r="E9" s="9" t="s">
        <v>10</v>
      </c>
      <c r="F9" s="13">
        <v>4</v>
      </c>
      <c r="G9" s="13">
        <v>4</v>
      </c>
      <c r="H9" s="13">
        <v>4</v>
      </c>
      <c r="I9" s="13">
        <v>4</v>
      </c>
      <c r="J9" s="13">
        <v>4</v>
      </c>
      <c r="K9" s="14">
        <f t="shared" si="0"/>
        <v>20</v>
      </c>
      <c r="L9" s="24"/>
      <c r="M9" s="25">
        <f t="shared" si="1"/>
        <v>0</v>
      </c>
    </row>
    <row r="10" spans="1:13" ht="25.5" x14ac:dyDescent="0.2">
      <c r="A10" s="3" t="s">
        <v>14</v>
      </c>
      <c r="B10" s="3" t="s">
        <v>15</v>
      </c>
      <c r="C10" s="3" t="s">
        <v>19</v>
      </c>
      <c r="D10" s="15">
        <v>0.25</v>
      </c>
      <c r="E10" s="9" t="s">
        <v>10</v>
      </c>
      <c r="F10" s="13">
        <v>4</v>
      </c>
      <c r="G10" s="13">
        <v>4</v>
      </c>
      <c r="H10" s="13">
        <v>4</v>
      </c>
      <c r="I10" s="13">
        <v>4</v>
      </c>
      <c r="J10" s="13">
        <v>4</v>
      </c>
      <c r="K10" s="14">
        <f t="shared" si="0"/>
        <v>20</v>
      </c>
      <c r="L10" s="24"/>
      <c r="M10" s="25">
        <f t="shared" si="1"/>
        <v>0</v>
      </c>
    </row>
    <row r="11" spans="1:13" ht="25.5" x14ac:dyDescent="0.2">
      <c r="A11" s="3" t="s">
        <v>14</v>
      </c>
      <c r="B11" s="3" t="s">
        <v>15</v>
      </c>
      <c r="C11" s="3" t="s">
        <v>20</v>
      </c>
      <c r="D11" s="15">
        <v>0.25</v>
      </c>
      <c r="E11" s="9" t="s">
        <v>10</v>
      </c>
      <c r="F11" s="13">
        <v>4</v>
      </c>
      <c r="G11" s="13">
        <v>4</v>
      </c>
      <c r="H11" s="13">
        <v>4</v>
      </c>
      <c r="I11" s="13">
        <v>4</v>
      </c>
      <c r="J11" s="13">
        <v>4</v>
      </c>
      <c r="K11" s="14">
        <f t="shared" si="0"/>
        <v>20</v>
      </c>
      <c r="L11" s="24"/>
      <c r="M11" s="25">
        <f t="shared" si="1"/>
        <v>0</v>
      </c>
    </row>
    <row r="12" spans="1:13" x14ac:dyDescent="0.2">
      <c r="A12" s="3" t="s">
        <v>14</v>
      </c>
      <c r="B12" s="3" t="s">
        <v>15</v>
      </c>
      <c r="C12" s="3" t="s">
        <v>21</v>
      </c>
      <c r="D12" s="15">
        <v>0.25</v>
      </c>
      <c r="E12" s="9" t="s">
        <v>10</v>
      </c>
      <c r="F12" s="13">
        <v>4</v>
      </c>
      <c r="G12" s="13">
        <v>4</v>
      </c>
      <c r="H12" s="13">
        <v>4</v>
      </c>
      <c r="I12" s="13">
        <v>4</v>
      </c>
      <c r="J12" s="13">
        <v>4</v>
      </c>
      <c r="K12" s="14">
        <f t="shared" si="0"/>
        <v>20</v>
      </c>
      <c r="L12" s="24"/>
      <c r="M12" s="25">
        <f t="shared" si="1"/>
        <v>0</v>
      </c>
    </row>
    <row r="13" spans="1:13" x14ac:dyDescent="0.2">
      <c r="A13" s="3" t="s">
        <v>22</v>
      </c>
      <c r="B13" s="3" t="s">
        <v>23</v>
      </c>
      <c r="C13" s="3" t="s">
        <v>24</v>
      </c>
      <c r="D13" s="15">
        <v>10</v>
      </c>
      <c r="E13" s="9" t="s">
        <v>10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4">
        <f t="shared" si="0"/>
        <v>0</v>
      </c>
      <c r="L13" s="24"/>
      <c r="M13" s="25">
        <f t="shared" si="1"/>
        <v>0</v>
      </c>
    </row>
    <row r="14" spans="1:13" x14ac:dyDescent="0.2">
      <c r="A14" s="3" t="s">
        <v>22</v>
      </c>
      <c r="B14" s="3" t="s">
        <v>23</v>
      </c>
      <c r="C14" s="3" t="s">
        <v>9</v>
      </c>
      <c r="D14" s="15">
        <v>5</v>
      </c>
      <c r="E14" s="9" t="s">
        <v>10</v>
      </c>
      <c r="F14" s="13">
        <v>0</v>
      </c>
      <c r="G14" s="13">
        <v>0</v>
      </c>
      <c r="H14" s="13">
        <v>1</v>
      </c>
      <c r="I14" s="13">
        <v>0</v>
      </c>
      <c r="J14" s="13">
        <v>0</v>
      </c>
      <c r="K14" s="14">
        <f t="shared" si="0"/>
        <v>1</v>
      </c>
      <c r="L14" s="24"/>
      <c r="M14" s="25">
        <f t="shared" si="1"/>
        <v>0</v>
      </c>
    </row>
    <row r="15" spans="1:13" x14ac:dyDescent="0.2">
      <c r="A15" s="3" t="s">
        <v>22</v>
      </c>
      <c r="B15" s="3" t="s">
        <v>23</v>
      </c>
      <c r="C15" s="3" t="s">
        <v>25</v>
      </c>
      <c r="D15" s="15">
        <v>1</v>
      </c>
      <c r="E15" s="9" t="s">
        <v>10</v>
      </c>
      <c r="F15" s="13">
        <v>1</v>
      </c>
      <c r="G15" s="13">
        <v>1</v>
      </c>
      <c r="H15" s="13">
        <v>1</v>
      </c>
      <c r="I15" s="13">
        <v>1</v>
      </c>
      <c r="J15" s="13">
        <v>1</v>
      </c>
      <c r="K15" s="14">
        <f t="shared" si="0"/>
        <v>5</v>
      </c>
      <c r="L15" s="24"/>
      <c r="M15" s="25">
        <f t="shared" si="1"/>
        <v>0</v>
      </c>
    </row>
    <row r="16" spans="1:13" customFormat="1" ht="12.75" customHeight="1" x14ac:dyDescent="0.25">
      <c r="A16" s="3" t="s">
        <v>67</v>
      </c>
      <c r="B16" s="3" t="s">
        <v>98</v>
      </c>
      <c r="C16" s="47" t="s">
        <v>99</v>
      </c>
      <c r="D16" s="15">
        <v>1</v>
      </c>
      <c r="E16" s="9" t="s">
        <v>10</v>
      </c>
      <c r="F16" s="13">
        <v>1</v>
      </c>
      <c r="G16" s="13">
        <v>1</v>
      </c>
      <c r="H16" s="13">
        <v>1</v>
      </c>
      <c r="I16" s="13">
        <v>1</v>
      </c>
      <c r="J16" s="13">
        <v>1</v>
      </c>
      <c r="K16" s="14">
        <f t="shared" si="0"/>
        <v>5</v>
      </c>
      <c r="L16" s="24"/>
      <c r="M16" s="25">
        <f t="shared" si="1"/>
        <v>0</v>
      </c>
    </row>
    <row r="17" spans="1:13" x14ac:dyDescent="0.2">
      <c r="A17" s="18" t="s">
        <v>26</v>
      </c>
      <c r="B17" s="18" t="s">
        <v>27</v>
      </c>
      <c r="C17" s="18" t="s">
        <v>28</v>
      </c>
      <c r="D17" s="19">
        <v>5</v>
      </c>
      <c r="E17" s="20" t="s">
        <v>1</v>
      </c>
      <c r="F17" s="13">
        <v>0</v>
      </c>
      <c r="G17" s="13">
        <v>0</v>
      </c>
      <c r="H17" s="13">
        <v>0</v>
      </c>
      <c r="I17" s="13">
        <v>1</v>
      </c>
      <c r="J17" s="13">
        <v>0</v>
      </c>
      <c r="K17" s="14">
        <f t="shared" si="0"/>
        <v>1</v>
      </c>
      <c r="L17" s="24"/>
      <c r="M17" s="25">
        <f t="shared" si="1"/>
        <v>0</v>
      </c>
    </row>
    <row r="18" spans="1:13" x14ac:dyDescent="0.2">
      <c r="A18" s="18" t="s">
        <v>26</v>
      </c>
      <c r="B18" s="18" t="s">
        <v>27</v>
      </c>
      <c r="C18" s="21" t="s">
        <v>0</v>
      </c>
      <c r="D18" s="19">
        <v>8</v>
      </c>
      <c r="E18" s="20" t="s">
        <v>1</v>
      </c>
      <c r="F18" s="13">
        <v>0</v>
      </c>
      <c r="G18" s="13">
        <v>0</v>
      </c>
      <c r="H18" s="13">
        <v>0</v>
      </c>
      <c r="I18" s="13">
        <v>1</v>
      </c>
      <c r="J18" s="13">
        <v>0</v>
      </c>
      <c r="K18" s="14">
        <f t="shared" si="0"/>
        <v>1</v>
      </c>
      <c r="L18" s="24"/>
      <c r="M18" s="25">
        <f t="shared" si="1"/>
        <v>0</v>
      </c>
    </row>
    <row r="20" spans="1:13" x14ac:dyDescent="0.2">
      <c r="L20" s="26" t="s">
        <v>87</v>
      </c>
      <c r="M20" s="28">
        <f>SUM(M3:M18)</f>
        <v>1</v>
      </c>
    </row>
    <row r="43" spans="1:1" x14ac:dyDescent="0.2">
      <c r="A43" s="7"/>
    </row>
  </sheetData>
  <pageMargins left="0.67986100000000005" right="0.63888900000000004" top="0.73333300000000001" bottom="0.16944400000000001" header="0.25" footer="0.2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zoomScaleNormal="100" workbookViewId="0">
      <pane ySplit="2" topLeftCell="A3" activePane="bottomLeft" state="frozen"/>
      <selection pane="bottomLeft" activeCell="A21" sqref="A21:XFD21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8.42578125" style="1" bestFit="1" customWidth="1"/>
    <col min="6" max="11" width="10.140625" style="1" customWidth="1"/>
    <col min="12" max="12" width="15.140625" style="11"/>
    <col min="13" max="13" width="20.7109375" style="1" customWidth="1"/>
    <col min="14" max="16384" width="15.140625" style="1"/>
  </cols>
  <sheetData>
    <row r="1" spans="1:13" s="34" customFormat="1" ht="21" customHeight="1" x14ac:dyDescent="0.25">
      <c r="A1" s="29" t="s">
        <v>86</v>
      </c>
      <c r="B1" s="29"/>
      <c r="C1" s="30"/>
      <c r="D1" s="30"/>
      <c r="E1" s="31"/>
      <c r="F1" s="31"/>
      <c r="G1" s="31"/>
      <c r="H1" s="31"/>
      <c r="I1" s="31"/>
      <c r="J1" s="31"/>
      <c r="K1" s="31"/>
      <c r="L1" s="32"/>
      <c r="M1" s="33"/>
    </row>
    <row r="2" spans="1:13" s="41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  <c r="L2" s="40" t="s">
        <v>89</v>
      </c>
      <c r="M2" s="39" t="s">
        <v>90</v>
      </c>
    </row>
    <row r="3" spans="1:13" x14ac:dyDescent="0.2">
      <c r="A3" s="3" t="s">
        <v>42</v>
      </c>
      <c r="B3" s="3" t="s">
        <v>43</v>
      </c>
      <c r="C3" s="3" t="s">
        <v>73</v>
      </c>
      <c r="D3" s="15">
        <v>1</v>
      </c>
      <c r="E3" s="9" t="s">
        <v>10</v>
      </c>
      <c r="F3" s="13">
        <v>1</v>
      </c>
      <c r="G3" s="13">
        <v>1</v>
      </c>
      <c r="H3" s="13">
        <v>1</v>
      </c>
      <c r="I3" s="13">
        <v>1</v>
      </c>
      <c r="J3" s="13">
        <v>1</v>
      </c>
      <c r="K3" s="14">
        <f>SUM(F3:J3)</f>
        <v>5</v>
      </c>
      <c r="L3" s="24">
        <v>1</v>
      </c>
      <c r="M3" s="25">
        <f>K3*L3</f>
        <v>5</v>
      </c>
    </row>
    <row r="4" spans="1:13" ht="25.5" x14ac:dyDescent="0.2">
      <c r="A4" s="3" t="s">
        <v>42</v>
      </c>
      <c r="B4" s="3" t="s">
        <v>43</v>
      </c>
      <c r="C4" s="3" t="s">
        <v>88</v>
      </c>
      <c r="D4" s="15">
        <v>1</v>
      </c>
      <c r="E4" s="9" t="s">
        <v>10</v>
      </c>
      <c r="F4" s="13">
        <v>1</v>
      </c>
      <c r="G4" s="13">
        <v>1</v>
      </c>
      <c r="H4" s="13">
        <v>1</v>
      </c>
      <c r="I4" s="13">
        <v>1</v>
      </c>
      <c r="J4" s="13">
        <v>1</v>
      </c>
      <c r="K4" s="14">
        <f t="shared" ref="K4:K23" si="0">SUM(F4:J4)</f>
        <v>5</v>
      </c>
      <c r="L4" s="24"/>
      <c r="M4" s="25">
        <f t="shared" ref="M4:M17" si="1">K4*L4</f>
        <v>0</v>
      </c>
    </row>
    <row r="5" spans="1:13" x14ac:dyDescent="0.2">
      <c r="A5" s="3" t="s">
        <v>42</v>
      </c>
      <c r="B5" s="3" t="s">
        <v>45</v>
      </c>
      <c r="C5" s="3" t="s">
        <v>46</v>
      </c>
      <c r="D5" s="15">
        <v>1</v>
      </c>
      <c r="E5" s="9" t="s">
        <v>10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4">
        <f t="shared" si="0"/>
        <v>5</v>
      </c>
      <c r="L5" s="24"/>
      <c r="M5" s="25">
        <f t="shared" si="1"/>
        <v>0</v>
      </c>
    </row>
    <row r="6" spans="1:13" customFormat="1" ht="12.75" customHeight="1" x14ac:dyDescent="0.25">
      <c r="A6" s="3" t="s">
        <v>42</v>
      </c>
      <c r="B6" s="47" t="s">
        <v>97</v>
      </c>
      <c r="C6" s="47" t="s">
        <v>100</v>
      </c>
      <c r="D6" s="4">
        <v>1</v>
      </c>
      <c r="E6" s="9" t="s">
        <v>10</v>
      </c>
      <c r="F6" s="13">
        <v>1</v>
      </c>
      <c r="G6" s="13">
        <v>1</v>
      </c>
      <c r="H6" s="13">
        <v>1</v>
      </c>
      <c r="I6" s="13">
        <v>1</v>
      </c>
      <c r="J6" s="13">
        <v>1</v>
      </c>
      <c r="K6" s="14">
        <f t="shared" si="0"/>
        <v>5</v>
      </c>
      <c r="L6" s="24"/>
      <c r="M6" s="25">
        <f t="shared" si="1"/>
        <v>0</v>
      </c>
    </row>
    <row r="7" spans="1:13" customFormat="1" ht="12.75" customHeight="1" x14ac:dyDescent="0.25">
      <c r="A7" s="3" t="s">
        <v>42</v>
      </c>
      <c r="B7" s="47" t="s">
        <v>103</v>
      </c>
      <c r="C7" s="47" t="s">
        <v>104</v>
      </c>
      <c r="D7" s="4">
        <v>1</v>
      </c>
      <c r="E7" s="9" t="s">
        <v>10</v>
      </c>
      <c r="F7" s="13">
        <v>1</v>
      </c>
      <c r="G7" s="13">
        <v>1</v>
      </c>
      <c r="H7" s="13">
        <v>1</v>
      </c>
      <c r="I7" s="13">
        <v>1</v>
      </c>
      <c r="J7" s="13">
        <v>1</v>
      </c>
      <c r="K7" s="14">
        <f t="shared" si="0"/>
        <v>5</v>
      </c>
      <c r="L7" s="24"/>
      <c r="M7" s="25">
        <f t="shared" si="1"/>
        <v>0</v>
      </c>
    </row>
    <row r="8" spans="1:13" x14ac:dyDescent="0.2">
      <c r="A8" s="3" t="s">
        <v>14</v>
      </c>
      <c r="B8" s="3" t="s">
        <v>15</v>
      </c>
      <c r="C8" s="3" t="s">
        <v>74</v>
      </c>
      <c r="D8" s="15">
        <v>0.5</v>
      </c>
      <c r="E8" s="9" t="s">
        <v>10</v>
      </c>
      <c r="F8" s="13">
        <v>2</v>
      </c>
      <c r="G8" s="13">
        <v>2</v>
      </c>
      <c r="H8" s="13">
        <v>2</v>
      </c>
      <c r="I8" s="13">
        <v>2</v>
      </c>
      <c r="J8" s="13">
        <v>2</v>
      </c>
      <c r="K8" s="14">
        <f t="shared" si="0"/>
        <v>10</v>
      </c>
      <c r="L8" s="24"/>
      <c r="M8" s="25">
        <f t="shared" si="1"/>
        <v>0</v>
      </c>
    </row>
    <row r="9" spans="1:13" x14ac:dyDescent="0.2">
      <c r="A9" s="3" t="s">
        <v>14</v>
      </c>
      <c r="B9" s="3" t="s">
        <v>15</v>
      </c>
      <c r="C9" s="3" t="s">
        <v>75</v>
      </c>
      <c r="D9" s="15">
        <v>3</v>
      </c>
      <c r="E9" s="9" t="s">
        <v>10</v>
      </c>
      <c r="F9" s="13">
        <v>0</v>
      </c>
      <c r="G9" s="13">
        <v>1</v>
      </c>
      <c r="H9" s="13">
        <v>0</v>
      </c>
      <c r="I9" s="13">
        <v>0</v>
      </c>
      <c r="J9" s="13">
        <v>1</v>
      </c>
      <c r="K9" s="14">
        <f t="shared" si="0"/>
        <v>2</v>
      </c>
      <c r="L9" s="24"/>
      <c r="M9" s="25">
        <f t="shared" si="1"/>
        <v>0</v>
      </c>
    </row>
    <row r="10" spans="1:13" x14ac:dyDescent="0.2">
      <c r="A10" s="3" t="s">
        <v>14</v>
      </c>
      <c r="B10" s="3" t="s">
        <v>15</v>
      </c>
      <c r="C10" s="3" t="s">
        <v>76</v>
      </c>
      <c r="D10" s="15">
        <v>1</v>
      </c>
      <c r="E10" s="9" t="s">
        <v>10</v>
      </c>
      <c r="F10" s="13">
        <v>1</v>
      </c>
      <c r="G10" s="13">
        <v>1</v>
      </c>
      <c r="H10" s="13">
        <v>1</v>
      </c>
      <c r="I10" s="13">
        <v>1</v>
      </c>
      <c r="J10" s="13">
        <v>1</v>
      </c>
      <c r="K10" s="14">
        <f t="shared" si="0"/>
        <v>5</v>
      </c>
      <c r="L10" s="24"/>
      <c r="M10" s="25">
        <f t="shared" si="1"/>
        <v>0</v>
      </c>
    </row>
    <row r="11" spans="1:13" x14ac:dyDescent="0.2">
      <c r="A11" s="3" t="s">
        <v>14</v>
      </c>
      <c r="B11" s="3" t="s">
        <v>15</v>
      </c>
      <c r="C11" s="3" t="s">
        <v>16</v>
      </c>
      <c r="D11" s="15">
        <v>1</v>
      </c>
      <c r="E11" s="9" t="s">
        <v>10</v>
      </c>
      <c r="F11" s="13">
        <v>1</v>
      </c>
      <c r="G11" s="13">
        <v>1</v>
      </c>
      <c r="H11" s="13">
        <v>1</v>
      </c>
      <c r="I11" s="13">
        <v>1</v>
      </c>
      <c r="J11" s="13">
        <v>1</v>
      </c>
      <c r="K11" s="14">
        <f t="shared" si="0"/>
        <v>5</v>
      </c>
      <c r="L11" s="24"/>
      <c r="M11" s="25">
        <f t="shared" si="1"/>
        <v>0</v>
      </c>
    </row>
    <row r="12" spans="1:13" x14ac:dyDescent="0.2">
      <c r="A12" s="3" t="s">
        <v>14</v>
      </c>
      <c r="B12" s="3" t="s">
        <v>15</v>
      </c>
      <c r="C12" s="3" t="s">
        <v>77</v>
      </c>
      <c r="D12" s="15">
        <v>0.25</v>
      </c>
      <c r="E12" s="9" t="s">
        <v>10</v>
      </c>
      <c r="F12" s="13">
        <v>4</v>
      </c>
      <c r="G12" s="13">
        <v>4</v>
      </c>
      <c r="H12" s="13">
        <v>4</v>
      </c>
      <c r="I12" s="13">
        <v>4</v>
      </c>
      <c r="J12" s="13">
        <v>4</v>
      </c>
      <c r="K12" s="14">
        <f t="shared" si="0"/>
        <v>20</v>
      </c>
      <c r="L12" s="24"/>
      <c r="M12" s="25">
        <f t="shared" si="1"/>
        <v>0</v>
      </c>
    </row>
    <row r="13" spans="1:13" x14ac:dyDescent="0.2">
      <c r="A13" s="3" t="s">
        <v>14</v>
      </c>
      <c r="B13" s="3" t="s">
        <v>15</v>
      </c>
      <c r="C13" s="3" t="s">
        <v>60</v>
      </c>
      <c r="D13" s="15">
        <v>1</v>
      </c>
      <c r="E13" s="9" t="s">
        <v>10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4">
        <f t="shared" si="0"/>
        <v>5</v>
      </c>
      <c r="L13" s="24"/>
      <c r="M13" s="25">
        <f t="shared" si="1"/>
        <v>0</v>
      </c>
    </row>
    <row r="14" spans="1:13" x14ac:dyDescent="0.2">
      <c r="A14" s="3" t="s">
        <v>14</v>
      </c>
      <c r="B14" s="3" t="s">
        <v>15</v>
      </c>
      <c r="C14" s="3" t="s">
        <v>78</v>
      </c>
      <c r="D14" s="15">
        <v>0.25</v>
      </c>
      <c r="E14" s="9" t="s">
        <v>10</v>
      </c>
      <c r="F14" s="13">
        <v>4</v>
      </c>
      <c r="G14" s="13">
        <v>4</v>
      </c>
      <c r="H14" s="13">
        <v>4</v>
      </c>
      <c r="I14" s="13">
        <v>4</v>
      </c>
      <c r="J14" s="13">
        <v>4</v>
      </c>
      <c r="K14" s="14">
        <f t="shared" si="0"/>
        <v>20</v>
      </c>
      <c r="L14" s="24"/>
      <c r="M14" s="25">
        <f t="shared" si="1"/>
        <v>0</v>
      </c>
    </row>
    <row r="15" spans="1:13" x14ac:dyDescent="0.2">
      <c r="A15" s="3" t="s">
        <v>14</v>
      </c>
      <c r="B15" s="3" t="s">
        <v>15</v>
      </c>
      <c r="C15" s="3" t="s">
        <v>65</v>
      </c>
      <c r="D15" s="15">
        <v>0.5</v>
      </c>
      <c r="E15" s="9" t="s">
        <v>10</v>
      </c>
      <c r="F15" s="13">
        <v>2</v>
      </c>
      <c r="G15" s="13">
        <v>2</v>
      </c>
      <c r="H15" s="13">
        <v>2</v>
      </c>
      <c r="I15" s="13">
        <v>2</v>
      </c>
      <c r="J15" s="13">
        <v>2</v>
      </c>
      <c r="K15" s="14">
        <f t="shared" si="0"/>
        <v>10</v>
      </c>
      <c r="L15" s="24"/>
      <c r="M15" s="25">
        <f t="shared" si="1"/>
        <v>0</v>
      </c>
    </row>
    <row r="16" spans="1:13" x14ac:dyDescent="0.2">
      <c r="A16" s="3" t="s">
        <v>14</v>
      </c>
      <c r="B16" s="3" t="s">
        <v>15</v>
      </c>
      <c r="C16" s="3" t="s">
        <v>79</v>
      </c>
      <c r="D16" s="15">
        <v>0.5</v>
      </c>
      <c r="E16" s="9" t="s">
        <v>10</v>
      </c>
      <c r="F16" s="13">
        <v>2</v>
      </c>
      <c r="G16" s="13">
        <v>2</v>
      </c>
      <c r="H16" s="13">
        <v>2</v>
      </c>
      <c r="I16" s="13">
        <v>2</v>
      </c>
      <c r="J16" s="13">
        <v>2</v>
      </c>
      <c r="K16" s="14">
        <f t="shared" si="0"/>
        <v>10</v>
      </c>
      <c r="L16" s="24"/>
      <c r="M16" s="25">
        <f t="shared" si="1"/>
        <v>0</v>
      </c>
    </row>
    <row r="17" spans="1:13" x14ac:dyDescent="0.2">
      <c r="A17" s="3" t="s">
        <v>14</v>
      </c>
      <c r="B17" s="3" t="s">
        <v>15</v>
      </c>
      <c r="C17" s="3" t="s">
        <v>57</v>
      </c>
      <c r="D17" s="15">
        <v>3</v>
      </c>
      <c r="E17" s="9" t="s">
        <v>10</v>
      </c>
      <c r="F17" s="13">
        <v>0</v>
      </c>
      <c r="G17" s="13">
        <v>1</v>
      </c>
      <c r="H17" s="13">
        <v>0</v>
      </c>
      <c r="I17" s="13">
        <v>0</v>
      </c>
      <c r="J17" s="13">
        <v>1</v>
      </c>
      <c r="K17" s="14">
        <f t="shared" si="0"/>
        <v>2</v>
      </c>
      <c r="L17" s="24"/>
      <c r="M17" s="25">
        <f t="shared" si="1"/>
        <v>0</v>
      </c>
    </row>
    <row r="18" spans="1:13" x14ac:dyDescent="0.2">
      <c r="A18" s="3" t="s">
        <v>14</v>
      </c>
      <c r="B18" s="3" t="s">
        <v>15</v>
      </c>
      <c r="C18" s="3" t="s">
        <v>21</v>
      </c>
      <c r="D18" s="15">
        <v>0.25</v>
      </c>
      <c r="E18" s="9" t="s">
        <v>10</v>
      </c>
      <c r="F18" s="13">
        <v>4</v>
      </c>
      <c r="G18" s="13">
        <v>4</v>
      </c>
      <c r="H18" s="13">
        <v>4</v>
      </c>
      <c r="I18" s="13">
        <v>4</v>
      </c>
      <c r="J18" s="13">
        <v>4</v>
      </c>
      <c r="K18" s="14">
        <f t="shared" si="0"/>
        <v>20</v>
      </c>
      <c r="L18" s="24"/>
      <c r="M18" s="25">
        <f t="shared" ref="M18:M23" si="2">K18*L18</f>
        <v>0</v>
      </c>
    </row>
    <row r="19" spans="1:13" x14ac:dyDescent="0.2">
      <c r="A19" s="3" t="s">
        <v>66</v>
      </c>
      <c r="B19" s="3" t="s">
        <v>23</v>
      </c>
      <c r="C19" s="3" t="s">
        <v>24</v>
      </c>
      <c r="D19" s="15">
        <v>10</v>
      </c>
      <c r="E19" s="9" t="s">
        <v>10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4">
        <f t="shared" si="0"/>
        <v>0</v>
      </c>
      <c r="L19" s="24"/>
      <c r="M19" s="25">
        <f t="shared" si="2"/>
        <v>0</v>
      </c>
    </row>
    <row r="20" spans="1:13" x14ac:dyDescent="0.2">
      <c r="A20" s="3" t="s">
        <v>66</v>
      </c>
      <c r="B20" s="3" t="s">
        <v>23</v>
      </c>
      <c r="C20" s="3" t="s">
        <v>25</v>
      </c>
      <c r="D20" s="15">
        <v>1</v>
      </c>
      <c r="E20" s="9" t="s">
        <v>10</v>
      </c>
      <c r="F20" s="13">
        <v>1</v>
      </c>
      <c r="G20" s="13">
        <v>1</v>
      </c>
      <c r="H20" s="13">
        <v>1</v>
      </c>
      <c r="I20" s="13">
        <v>1</v>
      </c>
      <c r="J20" s="13">
        <v>1</v>
      </c>
      <c r="K20" s="14">
        <f t="shared" si="0"/>
        <v>5</v>
      </c>
      <c r="L20" s="24"/>
      <c r="M20" s="25">
        <f t="shared" si="2"/>
        <v>0</v>
      </c>
    </row>
    <row r="21" spans="1:13" customFormat="1" ht="12.75" customHeight="1" x14ac:dyDescent="0.25">
      <c r="A21" s="3" t="s">
        <v>67</v>
      </c>
      <c r="B21" s="3" t="s">
        <v>98</v>
      </c>
      <c r="C21" s="47" t="s">
        <v>99</v>
      </c>
      <c r="D21" s="15">
        <v>1</v>
      </c>
      <c r="E21" s="9" t="s">
        <v>10</v>
      </c>
      <c r="F21" s="13">
        <v>1</v>
      </c>
      <c r="G21" s="13">
        <v>1</v>
      </c>
      <c r="H21" s="13">
        <v>1</v>
      </c>
      <c r="I21" s="13">
        <v>1</v>
      </c>
      <c r="J21" s="13">
        <v>1</v>
      </c>
      <c r="K21" s="14">
        <f t="shared" si="0"/>
        <v>5</v>
      </c>
      <c r="L21" s="24"/>
      <c r="M21" s="25">
        <f t="shared" si="2"/>
        <v>0</v>
      </c>
    </row>
    <row r="22" spans="1:13" x14ac:dyDescent="0.2">
      <c r="A22" s="3" t="s">
        <v>67</v>
      </c>
      <c r="B22" s="3" t="s">
        <v>68</v>
      </c>
      <c r="C22" s="3" t="s">
        <v>80</v>
      </c>
      <c r="D22" s="15">
        <v>5</v>
      </c>
      <c r="E22" s="9" t="s">
        <v>10</v>
      </c>
      <c r="F22" s="13">
        <v>0</v>
      </c>
      <c r="G22" s="13">
        <v>0</v>
      </c>
      <c r="H22" s="13">
        <v>0</v>
      </c>
      <c r="I22" s="13">
        <v>1</v>
      </c>
      <c r="J22" s="13">
        <v>0</v>
      </c>
      <c r="K22" s="14">
        <f t="shared" si="0"/>
        <v>1</v>
      </c>
      <c r="L22" s="24"/>
      <c r="M22" s="25">
        <f t="shared" si="2"/>
        <v>0</v>
      </c>
    </row>
    <row r="23" spans="1:13" x14ac:dyDescent="0.2">
      <c r="A23" s="3" t="s">
        <v>67</v>
      </c>
      <c r="B23" s="3" t="s">
        <v>68</v>
      </c>
      <c r="C23" s="3" t="s">
        <v>69</v>
      </c>
      <c r="D23" s="15">
        <v>1</v>
      </c>
      <c r="E23" s="9" t="s">
        <v>10</v>
      </c>
      <c r="F23" s="13">
        <v>1</v>
      </c>
      <c r="G23" s="13">
        <v>1</v>
      </c>
      <c r="H23" s="13">
        <v>1</v>
      </c>
      <c r="I23" s="13">
        <v>1</v>
      </c>
      <c r="J23" s="13">
        <v>1</v>
      </c>
      <c r="K23" s="14">
        <f t="shared" si="0"/>
        <v>5</v>
      </c>
      <c r="L23" s="24"/>
      <c r="M23" s="25">
        <f t="shared" si="2"/>
        <v>0</v>
      </c>
    </row>
    <row r="24" spans="1:13" x14ac:dyDescent="0.2">
      <c r="L24" s="16"/>
      <c r="M24" s="17"/>
    </row>
    <row r="25" spans="1:13" x14ac:dyDescent="0.2">
      <c r="L25" s="26" t="s">
        <v>87</v>
      </c>
      <c r="M25" s="28">
        <f>SUM(M3:M23)</f>
        <v>5</v>
      </c>
    </row>
    <row r="49" spans="1:1" x14ac:dyDescent="0.2">
      <c r="A49" s="8"/>
    </row>
  </sheetData>
  <pageMargins left="0.68888899999999997" right="2.7152780000000001" top="0.74236100000000005" bottom="0.32916699999999999" header="0.25" footer="0.2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0"/>
  <sheetViews>
    <sheetView tabSelected="1" zoomScaleNormal="100" workbookViewId="0">
      <pane ySplit="2" topLeftCell="A3" activePane="bottomLeft" state="frozen"/>
      <selection pane="bottomLeft" activeCell="A21" sqref="A21:XFD21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8.42578125" style="1" bestFit="1" customWidth="1"/>
    <col min="6" max="11" width="10.140625" style="1" customWidth="1"/>
    <col min="12" max="12" width="15.140625" style="11"/>
    <col min="13" max="13" width="20.7109375" style="1" customWidth="1"/>
    <col min="14" max="16384" width="15.140625" style="1"/>
  </cols>
  <sheetData>
    <row r="1" spans="1:13" s="34" customFormat="1" ht="21" customHeight="1" x14ac:dyDescent="0.25">
      <c r="A1" s="29" t="s">
        <v>85</v>
      </c>
      <c r="B1" s="29"/>
      <c r="C1" s="30"/>
      <c r="D1" s="30"/>
      <c r="E1" s="31"/>
      <c r="F1" s="31"/>
      <c r="G1" s="31"/>
      <c r="H1" s="31"/>
      <c r="I1" s="31"/>
      <c r="J1" s="31"/>
      <c r="K1" s="31"/>
      <c r="L1" s="32"/>
      <c r="M1" s="33"/>
    </row>
    <row r="2" spans="1:13" s="41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  <c r="L2" s="40" t="s">
        <v>89</v>
      </c>
      <c r="M2" s="39" t="s">
        <v>90</v>
      </c>
    </row>
    <row r="3" spans="1:13" x14ac:dyDescent="0.2">
      <c r="A3" s="3" t="s">
        <v>42</v>
      </c>
      <c r="B3" s="3" t="s">
        <v>43</v>
      </c>
      <c r="C3" s="3" t="s">
        <v>73</v>
      </c>
      <c r="D3" s="15">
        <v>1</v>
      </c>
      <c r="E3" s="9" t="s">
        <v>10</v>
      </c>
      <c r="F3" s="13">
        <v>1</v>
      </c>
      <c r="G3" s="13">
        <v>1</v>
      </c>
      <c r="H3" s="13">
        <v>1</v>
      </c>
      <c r="I3" s="13">
        <v>1</v>
      </c>
      <c r="J3" s="13">
        <v>1</v>
      </c>
      <c r="K3" s="14">
        <f>SUM(F3:J3)</f>
        <v>5</v>
      </c>
      <c r="L3" s="24">
        <v>1</v>
      </c>
      <c r="M3" s="25">
        <f>K3*L3</f>
        <v>5</v>
      </c>
    </row>
    <row r="4" spans="1:13" ht="25.5" x14ac:dyDescent="0.2">
      <c r="A4" s="3" t="s">
        <v>42</v>
      </c>
      <c r="B4" s="3" t="s">
        <v>43</v>
      </c>
      <c r="C4" s="3" t="s">
        <v>88</v>
      </c>
      <c r="D4" s="15">
        <v>1</v>
      </c>
      <c r="E4" s="9" t="s">
        <v>10</v>
      </c>
      <c r="F4" s="13">
        <v>1</v>
      </c>
      <c r="G4" s="13">
        <v>1</v>
      </c>
      <c r="H4" s="13">
        <v>1</v>
      </c>
      <c r="I4" s="13">
        <v>1</v>
      </c>
      <c r="J4" s="13">
        <v>1</v>
      </c>
      <c r="K4" s="14">
        <f t="shared" ref="K4:K23" si="0">SUM(F4:J4)</f>
        <v>5</v>
      </c>
      <c r="L4" s="24"/>
      <c r="M4" s="25">
        <f t="shared" ref="M4:M17" si="1">K4*L4</f>
        <v>0</v>
      </c>
    </row>
    <row r="5" spans="1:13" x14ac:dyDescent="0.2">
      <c r="A5" s="3" t="s">
        <v>42</v>
      </c>
      <c r="B5" s="3" t="s">
        <v>45</v>
      </c>
      <c r="C5" s="3" t="s">
        <v>46</v>
      </c>
      <c r="D5" s="15">
        <v>1</v>
      </c>
      <c r="E5" s="9" t="s">
        <v>10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4">
        <f t="shared" si="0"/>
        <v>5</v>
      </c>
      <c r="L5" s="24"/>
      <c r="M5" s="25">
        <f t="shared" si="1"/>
        <v>0</v>
      </c>
    </row>
    <row r="6" spans="1:13" customFormat="1" ht="12.75" customHeight="1" x14ac:dyDescent="0.25">
      <c r="A6" s="3" t="s">
        <v>42</v>
      </c>
      <c r="B6" s="47" t="s">
        <v>97</v>
      </c>
      <c r="C6" s="47" t="s">
        <v>100</v>
      </c>
      <c r="D6" s="4">
        <v>1</v>
      </c>
      <c r="E6" s="9" t="s">
        <v>10</v>
      </c>
      <c r="F6" s="13">
        <v>1</v>
      </c>
      <c r="G6" s="13">
        <v>1</v>
      </c>
      <c r="H6" s="13">
        <v>1</v>
      </c>
      <c r="I6" s="13">
        <v>1</v>
      </c>
      <c r="J6" s="13">
        <v>1</v>
      </c>
      <c r="K6" s="14">
        <f t="shared" si="0"/>
        <v>5</v>
      </c>
      <c r="L6" s="24"/>
      <c r="M6" s="25">
        <f t="shared" si="1"/>
        <v>0</v>
      </c>
    </row>
    <row r="7" spans="1:13" customFormat="1" ht="12.75" customHeight="1" x14ac:dyDescent="0.25">
      <c r="A7" s="3" t="s">
        <v>42</v>
      </c>
      <c r="B7" s="47" t="s">
        <v>103</v>
      </c>
      <c r="C7" s="47" t="s">
        <v>104</v>
      </c>
      <c r="D7" s="4">
        <v>1</v>
      </c>
      <c r="E7" s="9" t="s">
        <v>10</v>
      </c>
      <c r="F7" s="13">
        <v>1</v>
      </c>
      <c r="G7" s="13">
        <v>1</v>
      </c>
      <c r="H7" s="13">
        <v>1</v>
      </c>
      <c r="I7" s="13">
        <v>1</v>
      </c>
      <c r="J7" s="13">
        <v>1</v>
      </c>
      <c r="K7" s="14">
        <f t="shared" si="0"/>
        <v>5</v>
      </c>
      <c r="L7" s="24"/>
      <c r="M7" s="25">
        <f t="shared" si="1"/>
        <v>0</v>
      </c>
    </row>
    <row r="8" spans="1:13" x14ac:dyDescent="0.2">
      <c r="A8" s="3" t="s">
        <v>14</v>
      </c>
      <c r="B8" s="3" t="s">
        <v>15</v>
      </c>
      <c r="C8" s="3" t="s">
        <v>74</v>
      </c>
      <c r="D8" s="15">
        <v>0.5</v>
      </c>
      <c r="E8" s="9" t="s">
        <v>10</v>
      </c>
      <c r="F8" s="13">
        <v>2</v>
      </c>
      <c r="G8" s="13">
        <v>2</v>
      </c>
      <c r="H8" s="13">
        <v>2</v>
      </c>
      <c r="I8" s="13">
        <v>2</v>
      </c>
      <c r="J8" s="13">
        <v>2</v>
      </c>
      <c r="K8" s="14">
        <f t="shared" si="0"/>
        <v>10</v>
      </c>
      <c r="L8" s="24"/>
      <c r="M8" s="25">
        <f t="shared" si="1"/>
        <v>0</v>
      </c>
    </row>
    <row r="9" spans="1:13" x14ac:dyDescent="0.2">
      <c r="A9" s="3" t="s">
        <v>14</v>
      </c>
      <c r="B9" s="3" t="s">
        <v>15</v>
      </c>
      <c r="C9" s="3" t="s">
        <v>75</v>
      </c>
      <c r="D9" s="15">
        <v>3</v>
      </c>
      <c r="E9" s="9" t="s">
        <v>10</v>
      </c>
      <c r="F9" s="13">
        <v>0</v>
      </c>
      <c r="G9" s="13">
        <v>1</v>
      </c>
      <c r="H9" s="13">
        <v>0</v>
      </c>
      <c r="I9" s="13">
        <v>0</v>
      </c>
      <c r="J9" s="13">
        <v>1</v>
      </c>
      <c r="K9" s="14">
        <f t="shared" si="0"/>
        <v>2</v>
      </c>
      <c r="L9" s="24"/>
      <c r="M9" s="25">
        <f t="shared" si="1"/>
        <v>0</v>
      </c>
    </row>
    <row r="10" spans="1:13" x14ac:dyDescent="0.2">
      <c r="A10" s="3" t="s">
        <v>14</v>
      </c>
      <c r="B10" s="3" t="s">
        <v>15</v>
      </c>
      <c r="C10" s="3" t="s">
        <v>76</v>
      </c>
      <c r="D10" s="15">
        <v>1</v>
      </c>
      <c r="E10" s="9" t="s">
        <v>10</v>
      </c>
      <c r="F10" s="13">
        <v>1</v>
      </c>
      <c r="G10" s="13">
        <v>1</v>
      </c>
      <c r="H10" s="13">
        <v>1</v>
      </c>
      <c r="I10" s="13">
        <v>1</v>
      </c>
      <c r="J10" s="13">
        <v>1</v>
      </c>
      <c r="K10" s="14">
        <f t="shared" si="0"/>
        <v>5</v>
      </c>
      <c r="L10" s="24"/>
      <c r="M10" s="25">
        <f t="shared" si="1"/>
        <v>0</v>
      </c>
    </row>
    <row r="11" spans="1:13" x14ac:dyDescent="0.2">
      <c r="A11" s="3" t="s">
        <v>14</v>
      </c>
      <c r="B11" s="3" t="s">
        <v>15</v>
      </c>
      <c r="C11" s="3" t="s">
        <v>16</v>
      </c>
      <c r="D11" s="15">
        <v>1</v>
      </c>
      <c r="E11" s="9" t="s">
        <v>10</v>
      </c>
      <c r="F11" s="13">
        <v>1</v>
      </c>
      <c r="G11" s="13">
        <v>1</v>
      </c>
      <c r="H11" s="13">
        <v>1</v>
      </c>
      <c r="I11" s="13">
        <v>1</v>
      </c>
      <c r="J11" s="13">
        <v>1</v>
      </c>
      <c r="K11" s="14">
        <f t="shared" si="0"/>
        <v>5</v>
      </c>
      <c r="L11" s="24"/>
      <c r="M11" s="25">
        <f t="shared" si="1"/>
        <v>0</v>
      </c>
    </row>
    <row r="12" spans="1:13" x14ac:dyDescent="0.2">
      <c r="A12" s="3" t="s">
        <v>14</v>
      </c>
      <c r="B12" s="3" t="s">
        <v>15</v>
      </c>
      <c r="C12" s="3" t="s">
        <v>77</v>
      </c>
      <c r="D12" s="15">
        <v>0.25</v>
      </c>
      <c r="E12" s="9" t="s">
        <v>10</v>
      </c>
      <c r="F12" s="13">
        <v>4</v>
      </c>
      <c r="G12" s="13">
        <v>4</v>
      </c>
      <c r="H12" s="13">
        <v>4</v>
      </c>
      <c r="I12" s="13">
        <v>4</v>
      </c>
      <c r="J12" s="13">
        <v>4</v>
      </c>
      <c r="K12" s="14">
        <f t="shared" si="0"/>
        <v>20</v>
      </c>
      <c r="L12" s="24"/>
      <c r="M12" s="25">
        <f t="shared" si="1"/>
        <v>0</v>
      </c>
    </row>
    <row r="13" spans="1:13" x14ac:dyDescent="0.2">
      <c r="A13" s="3" t="s">
        <v>14</v>
      </c>
      <c r="B13" s="3" t="s">
        <v>15</v>
      </c>
      <c r="C13" s="3" t="s">
        <v>60</v>
      </c>
      <c r="D13" s="15">
        <v>1</v>
      </c>
      <c r="E13" s="9" t="s">
        <v>10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4">
        <f t="shared" si="0"/>
        <v>5</v>
      </c>
      <c r="L13" s="24"/>
      <c r="M13" s="25">
        <f t="shared" si="1"/>
        <v>0</v>
      </c>
    </row>
    <row r="14" spans="1:13" x14ac:dyDescent="0.2">
      <c r="A14" s="3" t="s">
        <v>14</v>
      </c>
      <c r="B14" s="3" t="s">
        <v>15</v>
      </c>
      <c r="C14" s="3" t="s">
        <v>78</v>
      </c>
      <c r="D14" s="15">
        <v>0.25</v>
      </c>
      <c r="E14" s="9" t="s">
        <v>10</v>
      </c>
      <c r="F14" s="13">
        <v>4</v>
      </c>
      <c r="G14" s="13">
        <v>4</v>
      </c>
      <c r="H14" s="13">
        <v>4</v>
      </c>
      <c r="I14" s="13">
        <v>4</v>
      </c>
      <c r="J14" s="13">
        <v>4</v>
      </c>
      <c r="K14" s="14">
        <f t="shared" si="0"/>
        <v>20</v>
      </c>
      <c r="L14" s="24"/>
      <c r="M14" s="25">
        <f t="shared" si="1"/>
        <v>0</v>
      </c>
    </row>
    <row r="15" spans="1:13" x14ac:dyDescent="0.2">
      <c r="A15" s="3" t="s">
        <v>14</v>
      </c>
      <c r="B15" s="3" t="s">
        <v>15</v>
      </c>
      <c r="C15" s="3" t="s">
        <v>65</v>
      </c>
      <c r="D15" s="15">
        <v>0.5</v>
      </c>
      <c r="E15" s="9" t="s">
        <v>10</v>
      </c>
      <c r="F15" s="13">
        <v>2</v>
      </c>
      <c r="G15" s="13">
        <v>2</v>
      </c>
      <c r="H15" s="13">
        <v>2</v>
      </c>
      <c r="I15" s="13">
        <v>2</v>
      </c>
      <c r="J15" s="13">
        <v>2</v>
      </c>
      <c r="K15" s="14">
        <f t="shared" si="0"/>
        <v>10</v>
      </c>
      <c r="L15" s="24"/>
      <c r="M15" s="25">
        <f t="shared" si="1"/>
        <v>0</v>
      </c>
    </row>
    <row r="16" spans="1:13" x14ac:dyDescent="0.2">
      <c r="A16" s="3" t="s">
        <v>14</v>
      </c>
      <c r="B16" s="3" t="s">
        <v>15</v>
      </c>
      <c r="C16" s="3" t="s">
        <v>79</v>
      </c>
      <c r="D16" s="15">
        <v>0.5</v>
      </c>
      <c r="E16" s="9" t="s">
        <v>10</v>
      </c>
      <c r="F16" s="13">
        <v>2</v>
      </c>
      <c r="G16" s="13">
        <v>2</v>
      </c>
      <c r="H16" s="13">
        <v>2</v>
      </c>
      <c r="I16" s="13">
        <v>2</v>
      </c>
      <c r="J16" s="13">
        <v>2</v>
      </c>
      <c r="K16" s="14">
        <f t="shared" si="0"/>
        <v>10</v>
      </c>
      <c r="L16" s="24"/>
      <c r="M16" s="25">
        <f t="shared" ref="M16:M23" si="2">K16*L16</f>
        <v>0</v>
      </c>
    </row>
    <row r="17" spans="1:13" x14ac:dyDescent="0.2">
      <c r="A17" s="3" t="s">
        <v>14</v>
      </c>
      <c r="B17" s="3" t="s">
        <v>15</v>
      </c>
      <c r="C17" s="3" t="s">
        <v>57</v>
      </c>
      <c r="D17" s="15">
        <v>3</v>
      </c>
      <c r="E17" s="9" t="s">
        <v>10</v>
      </c>
      <c r="F17" s="13">
        <v>0</v>
      </c>
      <c r="G17" s="13">
        <v>1</v>
      </c>
      <c r="H17" s="13">
        <v>0</v>
      </c>
      <c r="I17" s="13">
        <v>0</v>
      </c>
      <c r="J17" s="13">
        <v>1</v>
      </c>
      <c r="K17" s="14">
        <f t="shared" si="0"/>
        <v>2</v>
      </c>
      <c r="L17" s="24"/>
      <c r="M17" s="25">
        <f t="shared" si="2"/>
        <v>0</v>
      </c>
    </row>
    <row r="18" spans="1:13" x14ac:dyDescent="0.2">
      <c r="A18" s="3" t="s">
        <v>14</v>
      </c>
      <c r="B18" s="3" t="s">
        <v>15</v>
      </c>
      <c r="C18" s="3" t="s">
        <v>21</v>
      </c>
      <c r="D18" s="15">
        <v>0.25</v>
      </c>
      <c r="E18" s="9" t="s">
        <v>10</v>
      </c>
      <c r="F18" s="13">
        <v>4</v>
      </c>
      <c r="G18" s="13">
        <v>4</v>
      </c>
      <c r="H18" s="13">
        <v>4</v>
      </c>
      <c r="I18" s="13">
        <v>4</v>
      </c>
      <c r="J18" s="13">
        <v>4</v>
      </c>
      <c r="K18" s="14">
        <f t="shared" si="0"/>
        <v>20</v>
      </c>
      <c r="L18" s="24"/>
      <c r="M18" s="25">
        <f t="shared" si="2"/>
        <v>0</v>
      </c>
    </row>
    <row r="19" spans="1:13" x14ac:dyDescent="0.2">
      <c r="A19" s="3" t="s">
        <v>66</v>
      </c>
      <c r="B19" s="3" t="s">
        <v>23</v>
      </c>
      <c r="C19" s="3" t="s">
        <v>24</v>
      </c>
      <c r="D19" s="15">
        <v>10</v>
      </c>
      <c r="E19" s="9" t="s">
        <v>10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4">
        <f t="shared" si="0"/>
        <v>0</v>
      </c>
      <c r="L19" s="24"/>
      <c r="M19" s="25">
        <f t="shared" si="2"/>
        <v>0</v>
      </c>
    </row>
    <row r="20" spans="1:13" x14ac:dyDescent="0.2">
      <c r="A20" s="3" t="s">
        <v>66</v>
      </c>
      <c r="B20" s="3" t="s">
        <v>23</v>
      </c>
      <c r="C20" s="3" t="s">
        <v>25</v>
      </c>
      <c r="D20" s="15">
        <v>1</v>
      </c>
      <c r="E20" s="9" t="s">
        <v>10</v>
      </c>
      <c r="F20" s="13">
        <v>1</v>
      </c>
      <c r="G20" s="13">
        <v>1</v>
      </c>
      <c r="H20" s="13">
        <v>1</v>
      </c>
      <c r="I20" s="13">
        <v>1</v>
      </c>
      <c r="J20" s="13">
        <v>1</v>
      </c>
      <c r="K20" s="14">
        <f t="shared" si="0"/>
        <v>5</v>
      </c>
      <c r="L20" s="24"/>
      <c r="M20" s="25">
        <f t="shared" si="2"/>
        <v>0</v>
      </c>
    </row>
    <row r="21" spans="1:13" customFormat="1" ht="12.75" customHeight="1" x14ac:dyDescent="0.25">
      <c r="A21" s="3" t="s">
        <v>67</v>
      </c>
      <c r="B21" s="3" t="s">
        <v>98</v>
      </c>
      <c r="C21" s="47" t="s">
        <v>99</v>
      </c>
      <c r="D21" s="15">
        <v>1</v>
      </c>
      <c r="E21" s="9" t="s">
        <v>10</v>
      </c>
      <c r="F21" s="13">
        <v>1</v>
      </c>
      <c r="G21" s="13">
        <v>1</v>
      </c>
      <c r="H21" s="13">
        <v>1</v>
      </c>
      <c r="I21" s="13">
        <v>1</v>
      </c>
      <c r="J21" s="13">
        <v>1</v>
      </c>
      <c r="K21" s="14">
        <f t="shared" si="0"/>
        <v>5</v>
      </c>
      <c r="L21" s="24"/>
      <c r="M21" s="25">
        <f t="shared" si="2"/>
        <v>0</v>
      </c>
    </row>
    <row r="22" spans="1:13" x14ac:dyDescent="0.2">
      <c r="A22" s="3" t="s">
        <v>67</v>
      </c>
      <c r="B22" s="3" t="s">
        <v>68</v>
      </c>
      <c r="C22" s="3" t="s">
        <v>80</v>
      </c>
      <c r="D22" s="15">
        <v>5</v>
      </c>
      <c r="E22" s="9" t="s">
        <v>10</v>
      </c>
      <c r="F22" s="13">
        <v>0</v>
      </c>
      <c r="G22" s="13">
        <v>0</v>
      </c>
      <c r="H22" s="13">
        <v>0</v>
      </c>
      <c r="I22" s="13">
        <v>1</v>
      </c>
      <c r="J22" s="13">
        <v>0</v>
      </c>
      <c r="K22" s="14">
        <f t="shared" si="0"/>
        <v>1</v>
      </c>
      <c r="L22" s="24"/>
      <c r="M22" s="25">
        <f t="shared" si="2"/>
        <v>0</v>
      </c>
    </row>
    <row r="23" spans="1:13" x14ac:dyDescent="0.2">
      <c r="A23" s="3" t="s">
        <v>67</v>
      </c>
      <c r="B23" s="3" t="s">
        <v>68</v>
      </c>
      <c r="C23" s="3" t="s">
        <v>69</v>
      </c>
      <c r="D23" s="15">
        <v>1</v>
      </c>
      <c r="E23" s="9" t="s">
        <v>10</v>
      </c>
      <c r="F23" s="13">
        <v>1</v>
      </c>
      <c r="G23" s="13">
        <v>1</v>
      </c>
      <c r="H23" s="13">
        <v>1</v>
      </c>
      <c r="I23" s="13">
        <v>1</v>
      </c>
      <c r="J23" s="13">
        <v>1</v>
      </c>
      <c r="K23" s="14">
        <f t="shared" si="0"/>
        <v>5</v>
      </c>
      <c r="L23" s="24"/>
      <c r="M23" s="25">
        <f t="shared" si="2"/>
        <v>0</v>
      </c>
    </row>
    <row r="24" spans="1:13" x14ac:dyDescent="0.2">
      <c r="L24" s="16"/>
      <c r="M24" s="17"/>
    </row>
    <row r="25" spans="1:13" x14ac:dyDescent="0.2">
      <c r="L25" s="26" t="s">
        <v>87</v>
      </c>
      <c r="M25" s="28">
        <f>SUM(M3:M23)</f>
        <v>5</v>
      </c>
    </row>
    <row r="26" spans="1:13" x14ac:dyDescent="0.2">
      <c r="L26" s="16"/>
      <c r="M26" s="17"/>
    </row>
    <row r="50" spans="1:1" x14ac:dyDescent="0.2">
      <c r="A50" s="8"/>
    </row>
  </sheetData>
  <pageMargins left="0.68680600000000003" right="2.7173609999999999" top="0.74236100000000005" bottom="0.32916699999999999" header="0.25" footer="0.2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5"/>
  <sheetViews>
    <sheetView zoomScaleNormal="100" workbookViewId="0">
      <pane ySplit="2" topLeftCell="A3" activePane="bottomLeft" state="frozen"/>
      <selection activeCell="B36" sqref="B36"/>
      <selection pane="bottomLeft" activeCell="A35" sqref="A35:XFD38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8.42578125" style="1" bestFit="1" customWidth="1"/>
    <col min="6" max="11" width="10.140625" style="1" customWidth="1"/>
    <col min="12" max="12" width="15.140625" style="11"/>
    <col min="13" max="13" width="20.7109375" style="1" customWidth="1"/>
    <col min="14" max="16384" width="15.140625" style="1"/>
  </cols>
  <sheetData>
    <row r="1" spans="1:13" s="34" customFormat="1" ht="21" customHeight="1" x14ac:dyDescent="0.25">
      <c r="A1" s="29" t="s">
        <v>84</v>
      </c>
      <c r="B1" s="29"/>
      <c r="C1" s="30"/>
      <c r="D1" s="30"/>
      <c r="E1" s="31"/>
      <c r="F1" s="31"/>
      <c r="G1" s="31"/>
      <c r="H1" s="31"/>
      <c r="I1" s="31"/>
      <c r="J1" s="31"/>
      <c r="K1" s="31"/>
      <c r="L1" s="32"/>
      <c r="M1" s="33"/>
    </row>
    <row r="2" spans="1:13" s="41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  <c r="L2" s="40" t="s">
        <v>89</v>
      </c>
      <c r="M2" s="39" t="s">
        <v>90</v>
      </c>
    </row>
    <row r="3" spans="1:13" x14ac:dyDescent="0.2">
      <c r="A3" s="3" t="s">
        <v>42</v>
      </c>
      <c r="B3" s="3" t="s">
        <v>43</v>
      </c>
      <c r="C3" s="47" t="s">
        <v>101</v>
      </c>
      <c r="D3" s="4">
        <v>1</v>
      </c>
      <c r="E3" s="9" t="s">
        <v>10</v>
      </c>
      <c r="F3" s="13">
        <v>1</v>
      </c>
      <c r="G3" s="13">
        <v>1</v>
      </c>
      <c r="H3" s="13">
        <v>1</v>
      </c>
      <c r="I3" s="13">
        <v>1</v>
      </c>
      <c r="J3" s="13">
        <v>1</v>
      </c>
      <c r="K3" s="14">
        <f>SUM(F3:J3)</f>
        <v>5</v>
      </c>
      <c r="L3" s="24">
        <v>1</v>
      </c>
      <c r="M3" s="25">
        <f>K3*L3</f>
        <v>5</v>
      </c>
    </row>
    <row r="4" spans="1:13" x14ac:dyDescent="0.2">
      <c r="A4" s="3" t="s">
        <v>42</v>
      </c>
      <c r="B4" s="3" t="s">
        <v>45</v>
      </c>
      <c r="C4" s="47" t="s">
        <v>102</v>
      </c>
      <c r="D4" s="4">
        <v>1</v>
      </c>
      <c r="E4" s="9" t="s">
        <v>10</v>
      </c>
      <c r="F4" s="13">
        <v>1</v>
      </c>
      <c r="G4" s="13">
        <v>1</v>
      </c>
      <c r="H4" s="13">
        <v>1</v>
      </c>
      <c r="I4" s="13">
        <v>1</v>
      </c>
      <c r="J4" s="13">
        <v>1</v>
      </c>
      <c r="K4" s="14">
        <f t="shared" ref="K4:K34" si="0">SUM(F4:J4)</f>
        <v>5</v>
      </c>
      <c r="L4" s="24"/>
      <c r="M4" s="25">
        <f t="shared" ref="M4:M17" si="1">K4*L4</f>
        <v>0</v>
      </c>
    </row>
    <row r="5" spans="1:13" customFormat="1" ht="12.75" customHeight="1" x14ac:dyDescent="0.25">
      <c r="A5" s="3" t="s">
        <v>42</v>
      </c>
      <c r="B5" s="47" t="s">
        <v>97</v>
      </c>
      <c r="C5" s="47" t="s">
        <v>100</v>
      </c>
      <c r="D5" s="4">
        <v>1</v>
      </c>
      <c r="E5" s="9" t="s">
        <v>10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4">
        <f t="shared" ref="K5" si="2">SUM(F5:J5)</f>
        <v>5</v>
      </c>
      <c r="L5" s="24"/>
      <c r="M5" s="25">
        <f t="shared" si="1"/>
        <v>0</v>
      </c>
    </row>
    <row r="6" spans="1:13" customFormat="1" ht="12.75" customHeight="1" x14ac:dyDescent="0.25">
      <c r="A6" s="3" t="s">
        <v>42</v>
      </c>
      <c r="B6" s="47" t="s">
        <v>103</v>
      </c>
      <c r="C6" s="47" t="s">
        <v>104</v>
      </c>
      <c r="D6" s="4">
        <v>1</v>
      </c>
      <c r="E6" s="9" t="s">
        <v>10</v>
      </c>
      <c r="F6" s="13">
        <v>1</v>
      </c>
      <c r="G6" s="13">
        <v>1</v>
      </c>
      <c r="H6" s="13">
        <v>1</v>
      </c>
      <c r="I6" s="13">
        <v>1</v>
      </c>
      <c r="J6" s="13">
        <v>1</v>
      </c>
      <c r="K6" s="14">
        <f t="shared" ref="K6" si="3">SUM(F6:J6)</f>
        <v>5</v>
      </c>
      <c r="L6" s="24"/>
      <c r="M6" s="25">
        <f t="shared" si="1"/>
        <v>0</v>
      </c>
    </row>
    <row r="7" spans="1:13" x14ac:dyDescent="0.2">
      <c r="A7" s="3" t="s">
        <v>14</v>
      </c>
      <c r="B7" s="3" t="s">
        <v>15</v>
      </c>
      <c r="C7" s="3" t="s">
        <v>47</v>
      </c>
      <c r="D7" s="6">
        <v>0.5</v>
      </c>
      <c r="E7" s="9" t="s">
        <v>10</v>
      </c>
      <c r="F7" s="13">
        <v>2</v>
      </c>
      <c r="G7" s="13">
        <v>2</v>
      </c>
      <c r="H7" s="13">
        <v>2</v>
      </c>
      <c r="I7" s="13">
        <v>2</v>
      </c>
      <c r="J7" s="13">
        <v>2</v>
      </c>
      <c r="K7" s="14">
        <f t="shared" si="0"/>
        <v>10</v>
      </c>
      <c r="L7" s="24"/>
      <c r="M7" s="25">
        <f t="shared" si="1"/>
        <v>0</v>
      </c>
    </row>
    <row r="8" spans="1:13" x14ac:dyDescent="0.2">
      <c r="A8" s="3" t="s">
        <v>14</v>
      </c>
      <c r="B8" s="3" t="s">
        <v>15</v>
      </c>
      <c r="C8" s="3" t="s">
        <v>16</v>
      </c>
      <c r="D8" s="4">
        <v>1</v>
      </c>
      <c r="E8" s="9" t="s">
        <v>10</v>
      </c>
      <c r="F8" s="13">
        <v>1</v>
      </c>
      <c r="G8" s="13">
        <v>1</v>
      </c>
      <c r="H8" s="13">
        <v>1</v>
      </c>
      <c r="I8" s="13">
        <v>1</v>
      </c>
      <c r="J8" s="13">
        <v>1</v>
      </c>
      <c r="K8" s="14">
        <f t="shared" si="0"/>
        <v>5</v>
      </c>
      <c r="L8" s="24"/>
      <c r="M8" s="25">
        <f t="shared" si="1"/>
        <v>0</v>
      </c>
    </row>
    <row r="9" spans="1:13" x14ac:dyDescent="0.2">
      <c r="A9" s="3" t="s">
        <v>14</v>
      </c>
      <c r="B9" s="3" t="s">
        <v>15</v>
      </c>
      <c r="C9" s="3" t="s">
        <v>48</v>
      </c>
      <c r="D9" s="5">
        <v>0.25</v>
      </c>
      <c r="E9" s="9" t="s">
        <v>10</v>
      </c>
      <c r="F9" s="13">
        <v>4</v>
      </c>
      <c r="G9" s="13">
        <v>4</v>
      </c>
      <c r="H9" s="13">
        <v>4</v>
      </c>
      <c r="I9" s="13">
        <v>4</v>
      </c>
      <c r="J9" s="13">
        <v>4</v>
      </c>
      <c r="K9" s="14">
        <f t="shared" si="0"/>
        <v>20</v>
      </c>
      <c r="L9" s="24"/>
      <c r="M9" s="25">
        <f t="shared" si="1"/>
        <v>0</v>
      </c>
    </row>
    <row r="10" spans="1:13" x14ac:dyDescent="0.2">
      <c r="A10" s="3" t="s">
        <v>14</v>
      </c>
      <c r="B10" s="3" t="s">
        <v>15</v>
      </c>
      <c r="C10" s="3" t="s">
        <v>49</v>
      </c>
      <c r="D10" s="5">
        <v>0.25</v>
      </c>
      <c r="E10" s="9" t="s">
        <v>10</v>
      </c>
      <c r="F10" s="13">
        <v>4</v>
      </c>
      <c r="G10" s="13">
        <v>4</v>
      </c>
      <c r="H10" s="13">
        <v>4</v>
      </c>
      <c r="I10" s="13">
        <v>4</v>
      </c>
      <c r="J10" s="13">
        <v>4</v>
      </c>
      <c r="K10" s="14">
        <f t="shared" si="0"/>
        <v>20</v>
      </c>
      <c r="L10" s="24"/>
      <c r="M10" s="25">
        <f t="shared" si="1"/>
        <v>0</v>
      </c>
    </row>
    <row r="11" spans="1:13" x14ac:dyDescent="0.2">
      <c r="A11" s="3" t="s">
        <v>14</v>
      </c>
      <c r="B11" s="3" t="s">
        <v>15</v>
      </c>
      <c r="C11" s="3" t="s">
        <v>21</v>
      </c>
      <c r="D11" s="5">
        <v>0.25</v>
      </c>
      <c r="E11" s="9" t="s">
        <v>10</v>
      </c>
      <c r="F11" s="13">
        <v>4</v>
      </c>
      <c r="G11" s="13">
        <v>4</v>
      </c>
      <c r="H11" s="13">
        <v>4</v>
      </c>
      <c r="I11" s="13">
        <v>4</v>
      </c>
      <c r="J11" s="13">
        <v>4</v>
      </c>
      <c r="K11" s="14">
        <f t="shared" si="0"/>
        <v>20</v>
      </c>
      <c r="L11" s="24"/>
      <c r="M11" s="25">
        <f t="shared" si="1"/>
        <v>0</v>
      </c>
    </row>
    <row r="12" spans="1:13" x14ac:dyDescent="0.2">
      <c r="A12" s="3" t="s">
        <v>14</v>
      </c>
      <c r="B12" s="3" t="s">
        <v>15</v>
      </c>
      <c r="C12" s="3" t="s">
        <v>50</v>
      </c>
      <c r="D12" s="6">
        <v>0.5</v>
      </c>
      <c r="E12" s="9" t="s">
        <v>10</v>
      </c>
      <c r="F12" s="13">
        <v>2</v>
      </c>
      <c r="G12" s="13">
        <v>2</v>
      </c>
      <c r="H12" s="13">
        <v>2</v>
      </c>
      <c r="I12" s="13">
        <v>2</v>
      </c>
      <c r="J12" s="13">
        <v>2</v>
      </c>
      <c r="K12" s="14">
        <f t="shared" si="0"/>
        <v>10</v>
      </c>
      <c r="L12" s="24"/>
      <c r="M12" s="25">
        <f t="shared" si="1"/>
        <v>0</v>
      </c>
    </row>
    <row r="13" spans="1:13" x14ac:dyDescent="0.2">
      <c r="A13" s="3" t="s">
        <v>14</v>
      </c>
      <c r="B13" s="3" t="s">
        <v>15</v>
      </c>
      <c r="C13" s="3" t="s">
        <v>51</v>
      </c>
      <c r="D13" s="4">
        <v>1</v>
      </c>
      <c r="E13" s="9" t="s">
        <v>10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4">
        <f t="shared" si="0"/>
        <v>5</v>
      </c>
      <c r="L13" s="24"/>
      <c r="M13" s="25">
        <f t="shared" si="1"/>
        <v>0</v>
      </c>
    </row>
    <row r="14" spans="1:13" x14ac:dyDescent="0.2">
      <c r="A14" s="3" t="s">
        <v>14</v>
      </c>
      <c r="B14" s="3" t="s">
        <v>15</v>
      </c>
      <c r="C14" s="3" t="s">
        <v>52</v>
      </c>
      <c r="D14" s="6">
        <v>0.5</v>
      </c>
      <c r="E14" s="9" t="s">
        <v>10</v>
      </c>
      <c r="F14" s="13">
        <v>2</v>
      </c>
      <c r="G14" s="13">
        <v>2</v>
      </c>
      <c r="H14" s="13">
        <v>2</v>
      </c>
      <c r="I14" s="13">
        <v>2</v>
      </c>
      <c r="J14" s="13">
        <v>2</v>
      </c>
      <c r="K14" s="14">
        <f t="shared" si="0"/>
        <v>10</v>
      </c>
      <c r="L14" s="24"/>
      <c r="M14" s="25">
        <f t="shared" si="1"/>
        <v>0</v>
      </c>
    </row>
    <row r="15" spans="1:13" x14ac:dyDescent="0.2">
      <c r="A15" s="3" t="s">
        <v>14</v>
      </c>
      <c r="B15" s="3" t="s">
        <v>15</v>
      </c>
      <c r="C15" s="3" t="s">
        <v>53</v>
      </c>
      <c r="D15" s="6">
        <v>0.5</v>
      </c>
      <c r="E15" s="9" t="s">
        <v>10</v>
      </c>
      <c r="F15" s="13">
        <v>2</v>
      </c>
      <c r="G15" s="13">
        <v>2</v>
      </c>
      <c r="H15" s="13">
        <v>2</v>
      </c>
      <c r="I15" s="13">
        <v>2</v>
      </c>
      <c r="J15" s="13">
        <v>2</v>
      </c>
      <c r="K15" s="14">
        <f t="shared" si="0"/>
        <v>10</v>
      </c>
      <c r="L15" s="24"/>
      <c r="M15" s="25">
        <f t="shared" si="1"/>
        <v>0</v>
      </c>
    </row>
    <row r="16" spans="1:13" x14ac:dyDescent="0.2">
      <c r="A16" s="3" t="s">
        <v>14</v>
      </c>
      <c r="B16" s="3" t="s">
        <v>15</v>
      </c>
      <c r="C16" s="3" t="s">
        <v>54</v>
      </c>
      <c r="D16" s="6">
        <v>0.5</v>
      </c>
      <c r="E16" s="9" t="s">
        <v>10</v>
      </c>
      <c r="F16" s="13">
        <v>2</v>
      </c>
      <c r="G16" s="13">
        <v>2</v>
      </c>
      <c r="H16" s="13">
        <v>2</v>
      </c>
      <c r="I16" s="13">
        <v>2</v>
      </c>
      <c r="J16" s="13">
        <v>2</v>
      </c>
      <c r="K16" s="14">
        <f t="shared" si="0"/>
        <v>10</v>
      </c>
      <c r="L16" s="24"/>
      <c r="M16" s="25">
        <f t="shared" si="1"/>
        <v>0</v>
      </c>
    </row>
    <row r="17" spans="1:13" x14ac:dyDescent="0.2">
      <c r="A17" s="3" t="s">
        <v>14</v>
      </c>
      <c r="B17" s="3" t="s">
        <v>15</v>
      </c>
      <c r="C17" s="3" t="s">
        <v>55</v>
      </c>
      <c r="D17" s="5">
        <v>0.25</v>
      </c>
      <c r="E17" s="9" t="s">
        <v>10</v>
      </c>
      <c r="F17" s="13">
        <v>4</v>
      </c>
      <c r="G17" s="13">
        <v>4</v>
      </c>
      <c r="H17" s="13">
        <v>4</v>
      </c>
      <c r="I17" s="13">
        <v>4</v>
      </c>
      <c r="J17" s="13">
        <v>4</v>
      </c>
      <c r="K17" s="14">
        <f t="shared" si="0"/>
        <v>20</v>
      </c>
      <c r="L17" s="24"/>
      <c r="M17" s="25">
        <f t="shared" si="1"/>
        <v>0</v>
      </c>
    </row>
    <row r="18" spans="1:13" x14ac:dyDescent="0.2">
      <c r="A18" s="3" t="s">
        <v>14</v>
      </c>
      <c r="B18" s="3" t="s">
        <v>15</v>
      </c>
      <c r="C18" s="3" t="s">
        <v>56</v>
      </c>
      <c r="D18" s="6">
        <v>0.5</v>
      </c>
      <c r="E18" s="9" t="s">
        <v>10</v>
      </c>
      <c r="F18" s="13">
        <v>2</v>
      </c>
      <c r="G18" s="13">
        <v>2</v>
      </c>
      <c r="H18" s="13">
        <v>2</v>
      </c>
      <c r="I18" s="13">
        <v>2</v>
      </c>
      <c r="J18" s="13">
        <v>2</v>
      </c>
      <c r="K18" s="14">
        <f t="shared" si="0"/>
        <v>10</v>
      </c>
      <c r="L18" s="24"/>
      <c r="M18" s="25">
        <f t="shared" ref="M18:M28" si="4">K18*L18</f>
        <v>0</v>
      </c>
    </row>
    <row r="19" spans="1:13" x14ac:dyDescent="0.2">
      <c r="A19" s="3" t="s">
        <v>14</v>
      </c>
      <c r="B19" s="3" t="s">
        <v>15</v>
      </c>
      <c r="C19" s="3" t="s">
        <v>57</v>
      </c>
      <c r="D19" s="4">
        <v>2</v>
      </c>
      <c r="E19" s="9" t="s">
        <v>10</v>
      </c>
      <c r="F19" s="13">
        <v>0</v>
      </c>
      <c r="G19" s="13">
        <v>1</v>
      </c>
      <c r="H19" s="13">
        <v>0</v>
      </c>
      <c r="I19" s="13">
        <v>1</v>
      </c>
      <c r="J19" s="13">
        <v>0</v>
      </c>
      <c r="K19" s="14">
        <f t="shared" si="0"/>
        <v>2</v>
      </c>
      <c r="L19" s="24"/>
      <c r="M19" s="25">
        <f t="shared" si="4"/>
        <v>0</v>
      </c>
    </row>
    <row r="20" spans="1:13" x14ac:dyDescent="0.2">
      <c r="A20" s="3" t="s">
        <v>14</v>
      </c>
      <c r="B20" s="3" t="s">
        <v>15</v>
      </c>
      <c r="C20" s="3" t="s">
        <v>58</v>
      </c>
      <c r="D20" s="5">
        <v>0.25</v>
      </c>
      <c r="E20" s="9" t="s">
        <v>10</v>
      </c>
      <c r="F20" s="13">
        <v>4</v>
      </c>
      <c r="G20" s="13">
        <v>4</v>
      </c>
      <c r="H20" s="13">
        <v>4</v>
      </c>
      <c r="I20" s="13">
        <v>4</v>
      </c>
      <c r="J20" s="13">
        <v>4</v>
      </c>
      <c r="K20" s="14">
        <f t="shared" si="0"/>
        <v>20</v>
      </c>
      <c r="L20" s="24"/>
      <c r="M20" s="25">
        <f t="shared" si="4"/>
        <v>0</v>
      </c>
    </row>
    <row r="21" spans="1:13" x14ac:dyDescent="0.2">
      <c r="A21" s="3" t="s">
        <v>14</v>
      </c>
      <c r="B21" s="3" t="s">
        <v>15</v>
      </c>
      <c r="C21" s="3" t="s">
        <v>59</v>
      </c>
      <c r="D21" s="5">
        <v>0.25</v>
      </c>
      <c r="E21" s="9" t="s">
        <v>10</v>
      </c>
      <c r="F21" s="13">
        <v>4</v>
      </c>
      <c r="G21" s="13">
        <v>4</v>
      </c>
      <c r="H21" s="13">
        <v>4</v>
      </c>
      <c r="I21" s="13">
        <v>4</v>
      </c>
      <c r="J21" s="13">
        <v>4</v>
      </c>
      <c r="K21" s="14">
        <f t="shared" si="0"/>
        <v>20</v>
      </c>
      <c r="L21" s="24"/>
      <c r="M21" s="25">
        <f t="shared" si="4"/>
        <v>0</v>
      </c>
    </row>
    <row r="22" spans="1:13" x14ac:dyDescent="0.2">
      <c r="A22" s="3" t="s">
        <v>14</v>
      </c>
      <c r="B22" s="3" t="s">
        <v>15</v>
      </c>
      <c r="C22" s="3" t="s">
        <v>60</v>
      </c>
      <c r="D22" s="4">
        <v>1</v>
      </c>
      <c r="E22" s="9" t="s">
        <v>10</v>
      </c>
      <c r="F22" s="13">
        <v>1</v>
      </c>
      <c r="G22" s="13">
        <v>1</v>
      </c>
      <c r="H22" s="13">
        <v>1</v>
      </c>
      <c r="I22" s="13">
        <v>1</v>
      </c>
      <c r="J22" s="13">
        <v>1</v>
      </c>
      <c r="K22" s="14">
        <f t="shared" si="0"/>
        <v>5</v>
      </c>
      <c r="L22" s="24"/>
      <c r="M22" s="25">
        <f t="shared" si="4"/>
        <v>0</v>
      </c>
    </row>
    <row r="23" spans="1:13" x14ac:dyDescent="0.2">
      <c r="A23" s="3" t="s">
        <v>14</v>
      </c>
      <c r="B23" s="3" t="s">
        <v>15</v>
      </c>
      <c r="C23" s="3" t="s">
        <v>61</v>
      </c>
      <c r="D23" s="6">
        <v>0.5</v>
      </c>
      <c r="E23" s="9" t="s">
        <v>10</v>
      </c>
      <c r="F23" s="13">
        <v>2</v>
      </c>
      <c r="G23" s="13">
        <v>2</v>
      </c>
      <c r="H23" s="13">
        <v>2</v>
      </c>
      <c r="I23" s="13">
        <v>2</v>
      </c>
      <c r="J23" s="13">
        <v>2</v>
      </c>
      <c r="K23" s="14">
        <f t="shared" si="0"/>
        <v>10</v>
      </c>
      <c r="L23" s="24"/>
      <c r="M23" s="25">
        <f t="shared" si="4"/>
        <v>0</v>
      </c>
    </row>
    <row r="24" spans="1:13" x14ac:dyDescent="0.2">
      <c r="A24" s="3" t="s">
        <v>14</v>
      </c>
      <c r="B24" s="3" t="s">
        <v>15</v>
      </c>
      <c r="C24" s="3" t="s">
        <v>62</v>
      </c>
      <c r="D24" s="4">
        <v>1</v>
      </c>
      <c r="E24" s="9" t="s">
        <v>10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14">
        <f t="shared" si="0"/>
        <v>5</v>
      </c>
      <c r="L24" s="24"/>
      <c r="M24" s="25">
        <f t="shared" si="4"/>
        <v>0</v>
      </c>
    </row>
    <row r="25" spans="1:13" x14ac:dyDescent="0.2">
      <c r="A25" s="3" t="s">
        <v>14</v>
      </c>
      <c r="B25" s="3" t="s">
        <v>15</v>
      </c>
      <c r="C25" s="3" t="s">
        <v>63</v>
      </c>
      <c r="D25" s="4">
        <v>1</v>
      </c>
      <c r="E25" s="9" t="s">
        <v>10</v>
      </c>
      <c r="F25" s="13">
        <v>1</v>
      </c>
      <c r="G25" s="13">
        <v>1</v>
      </c>
      <c r="H25" s="13">
        <v>1</v>
      </c>
      <c r="I25" s="13">
        <v>1</v>
      </c>
      <c r="J25" s="13">
        <v>1</v>
      </c>
      <c r="K25" s="14">
        <f t="shared" si="0"/>
        <v>5</v>
      </c>
      <c r="L25" s="24"/>
      <c r="M25" s="25">
        <f t="shared" si="4"/>
        <v>0</v>
      </c>
    </row>
    <row r="26" spans="1:13" x14ac:dyDescent="0.2">
      <c r="A26" s="3" t="s">
        <v>14</v>
      </c>
      <c r="B26" s="3" t="s">
        <v>15</v>
      </c>
      <c r="C26" s="3" t="s">
        <v>64</v>
      </c>
      <c r="D26" s="6">
        <v>0.5</v>
      </c>
      <c r="E26" s="9" t="s">
        <v>10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4">
        <f t="shared" si="0"/>
        <v>10</v>
      </c>
      <c r="L26" s="24"/>
      <c r="M26" s="25">
        <f t="shared" si="4"/>
        <v>0</v>
      </c>
    </row>
    <row r="27" spans="1:13" x14ac:dyDescent="0.2">
      <c r="A27" s="3" t="s">
        <v>14</v>
      </c>
      <c r="B27" s="3" t="s">
        <v>15</v>
      </c>
      <c r="C27" s="3" t="s">
        <v>65</v>
      </c>
      <c r="D27" s="4">
        <v>1</v>
      </c>
      <c r="E27" s="9" t="s">
        <v>10</v>
      </c>
      <c r="F27" s="13">
        <v>1</v>
      </c>
      <c r="G27" s="13">
        <v>1</v>
      </c>
      <c r="H27" s="13">
        <v>1</v>
      </c>
      <c r="I27" s="13">
        <v>1</v>
      </c>
      <c r="J27" s="13">
        <v>1</v>
      </c>
      <c r="K27" s="14">
        <f t="shared" si="0"/>
        <v>5</v>
      </c>
      <c r="L27" s="24"/>
      <c r="M27" s="25">
        <f t="shared" si="4"/>
        <v>0</v>
      </c>
    </row>
    <row r="28" spans="1:13" x14ac:dyDescent="0.2">
      <c r="A28" s="3" t="s">
        <v>66</v>
      </c>
      <c r="B28" s="3" t="s">
        <v>23</v>
      </c>
      <c r="C28" s="3" t="s">
        <v>24</v>
      </c>
      <c r="D28" s="4">
        <v>10</v>
      </c>
      <c r="E28" s="9" t="s">
        <v>10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4">
        <f t="shared" si="0"/>
        <v>0</v>
      </c>
      <c r="L28" s="24"/>
      <c r="M28" s="25">
        <f t="shared" si="4"/>
        <v>0</v>
      </c>
    </row>
    <row r="29" spans="1:13" x14ac:dyDescent="0.2">
      <c r="A29" s="3" t="s">
        <v>66</v>
      </c>
      <c r="B29" s="3" t="s">
        <v>23</v>
      </c>
      <c r="C29" s="3" t="s">
        <v>25</v>
      </c>
      <c r="D29" s="4">
        <v>1</v>
      </c>
      <c r="E29" s="9" t="s">
        <v>10</v>
      </c>
      <c r="F29" s="13">
        <v>1</v>
      </c>
      <c r="G29" s="13">
        <v>1</v>
      </c>
      <c r="H29" s="13">
        <v>1</v>
      </c>
      <c r="I29" s="13">
        <v>1</v>
      </c>
      <c r="J29" s="13">
        <v>1</v>
      </c>
      <c r="K29" s="14">
        <f t="shared" si="0"/>
        <v>5</v>
      </c>
      <c r="L29" s="24"/>
      <c r="M29" s="25">
        <f t="shared" ref="M29:M34" si="5">K29*L29</f>
        <v>0</v>
      </c>
    </row>
    <row r="30" spans="1:13" x14ac:dyDescent="0.2">
      <c r="A30" s="3" t="s">
        <v>67</v>
      </c>
      <c r="B30" s="3" t="s">
        <v>68</v>
      </c>
      <c r="C30" s="3" t="s">
        <v>69</v>
      </c>
      <c r="D30" s="4">
        <v>1</v>
      </c>
      <c r="E30" s="9" t="s">
        <v>10</v>
      </c>
      <c r="F30" s="13">
        <v>1</v>
      </c>
      <c r="G30" s="13">
        <v>1</v>
      </c>
      <c r="H30" s="13">
        <v>1</v>
      </c>
      <c r="I30" s="13">
        <v>1</v>
      </c>
      <c r="J30" s="13">
        <v>1</v>
      </c>
      <c r="K30" s="14">
        <f t="shared" ref="K30:K33" si="6">SUM(F30:J30)</f>
        <v>5</v>
      </c>
      <c r="L30" s="24"/>
      <c r="M30" s="25">
        <f t="shared" si="5"/>
        <v>0</v>
      </c>
    </row>
    <row r="31" spans="1:13" x14ac:dyDescent="0.2">
      <c r="A31" s="3" t="s">
        <v>67</v>
      </c>
      <c r="B31" s="3" t="s">
        <v>68</v>
      </c>
      <c r="C31" s="3" t="s">
        <v>70</v>
      </c>
      <c r="D31" s="6">
        <v>0.5</v>
      </c>
      <c r="E31" s="9" t="s">
        <v>10</v>
      </c>
      <c r="F31" s="13">
        <v>2</v>
      </c>
      <c r="G31" s="13">
        <v>2</v>
      </c>
      <c r="H31" s="13">
        <v>2</v>
      </c>
      <c r="I31" s="13">
        <v>2</v>
      </c>
      <c r="J31" s="13">
        <v>2</v>
      </c>
      <c r="K31" s="14">
        <f t="shared" si="6"/>
        <v>10</v>
      </c>
      <c r="L31" s="24"/>
      <c r="M31" s="25">
        <f t="shared" si="5"/>
        <v>0</v>
      </c>
    </row>
    <row r="32" spans="1:13" x14ac:dyDescent="0.2">
      <c r="A32" s="3" t="s">
        <v>67</v>
      </c>
      <c r="B32" s="3" t="s">
        <v>68</v>
      </c>
      <c r="C32" s="3" t="s">
        <v>71</v>
      </c>
      <c r="D32" s="4">
        <v>1</v>
      </c>
      <c r="E32" s="9" t="s">
        <v>10</v>
      </c>
      <c r="F32" s="13">
        <v>1</v>
      </c>
      <c r="G32" s="13">
        <v>1</v>
      </c>
      <c r="H32" s="13">
        <v>1</v>
      </c>
      <c r="I32" s="13">
        <v>1</v>
      </c>
      <c r="J32" s="13">
        <v>1</v>
      </c>
      <c r="K32" s="14">
        <f t="shared" si="6"/>
        <v>5</v>
      </c>
      <c r="L32" s="24"/>
      <c r="M32" s="25">
        <f t="shared" si="5"/>
        <v>0</v>
      </c>
    </row>
    <row r="33" spans="1:13" x14ac:dyDescent="0.2">
      <c r="A33" s="3" t="s">
        <v>67</v>
      </c>
      <c r="B33" s="3" t="s">
        <v>68</v>
      </c>
      <c r="C33" s="3" t="s">
        <v>72</v>
      </c>
      <c r="D33" s="4">
        <v>2</v>
      </c>
      <c r="E33" s="9" t="s">
        <v>10</v>
      </c>
      <c r="F33" s="13">
        <v>0</v>
      </c>
      <c r="G33" s="13">
        <v>1</v>
      </c>
      <c r="H33" s="13">
        <v>0</v>
      </c>
      <c r="I33" s="13">
        <v>1</v>
      </c>
      <c r="J33" s="13">
        <v>0</v>
      </c>
      <c r="K33" s="14">
        <f t="shared" si="6"/>
        <v>2</v>
      </c>
      <c r="L33" s="24"/>
      <c r="M33" s="25">
        <f t="shared" si="5"/>
        <v>0</v>
      </c>
    </row>
    <row r="34" spans="1:13" customFormat="1" ht="12.75" customHeight="1" x14ac:dyDescent="0.25">
      <c r="A34" s="3" t="s">
        <v>67</v>
      </c>
      <c r="B34" s="3" t="s">
        <v>98</v>
      </c>
      <c r="C34" s="47" t="s">
        <v>99</v>
      </c>
      <c r="D34" s="15">
        <v>1</v>
      </c>
      <c r="E34" s="9" t="s">
        <v>10</v>
      </c>
      <c r="F34" s="13">
        <v>1</v>
      </c>
      <c r="G34" s="13">
        <v>1</v>
      </c>
      <c r="H34" s="13">
        <v>1</v>
      </c>
      <c r="I34" s="13">
        <v>1</v>
      </c>
      <c r="J34" s="13">
        <v>1</v>
      </c>
      <c r="K34" s="14">
        <f t="shared" si="0"/>
        <v>5</v>
      </c>
      <c r="L34" s="24"/>
      <c r="M34" s="25">
        <f t="shared" si="5"/>
        <v>0</v>
      </c>
    </row>
    <row r="35" spans="1:13" x14ac:dyDescent="0.2">
      <c r="L35" s="16"/>
      <c r="M35" s="17"/>
    </row>
    <row r="36" spans="1:13" x14ac:dyDescent="0.2">
      <c r="L36" s="26" t="s">
        <v>87</v>
      </c>
      <c r="M36" s="28">
        <f>SUM(M3:M34)</f>
        <v>5</v>
      </c>
    </row>
    <row r="55" spans="1:1" x14ac:dyDescent="0.2">
      <c r="A55" s="8"/>
    </row>
  </sheetData>
  <pageMargins left="0.68680600000000003" right="2.7173609999999999" top="0.74236100000000005" bottom="0.32916699999999999" header="0.25" footer="0.2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5"/>
  <sheetViews>
    <sheetView zoomScaleNormal="100" workbookViewId="0">
      <pane ySplit="2" topLeftCell="A3" activePane="bottomLeft" state="frozen"/>
      <selection activeCell="B28" sqref="B28"/>
      <selection pane="bottomLeft" activeCell="B33" sqref="B33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8.42578125" style="1" bestFit="1" customWidth="1"/>
    <col min="6" max="11" width="10.140625" style="1" customWidth="1"/>
    <col min="12" max="12" width="15.140625" style="11"/>
    <col min="13" max="13" width="20.7109375" style="1" customWidth="1"/>
    <col min="14" max="16384" width="15.140625" style="1"/>
  </cols>
  <sheetData>
    <row r="1" spans="1:13" s="34" customFormat="1" ht="21" customHeight="1" x14ac:dyDescent="0.25">
      <c r="A1" s="29" t="s">
        <v>83</v>
      </c>
      <c r="B1" s="29"/>
      <c r="C1" s="30"/>
      <c r="D1" s="30"/>
      <c r="E1" s="31"/>
      <c r="F1" s="31"/>
      <c r="G1" s="31"/>
      <c r="H1" s="31"/>
      <c r="I1" s="31"/>
      <c r="J1" s="31"/>
      <c r="K1" s="31"/>
      <c r="L1" s="32"/>
      <c r="M1" s="33"/>
    </row>
    <row r="2" spans="1:13" s="41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  <c r="L2" s="40" t="s">
        <v>89</v>
      </c>
      <c r="M2" s="39" t="s">
        <v>90</v>
      </c>
    </row>
    <row r="3" spans="1:13" x14ac:dyDescent="0.2">
      <c r="A3" s="3" t="s">
        <v>42</v>
      </c>
      <c r="B3" s="3" t="s">
        <v>43</v>
      </c>
      <c r="C3" s="3" t="s">
        <v>44</v>
      </c>
      <c r="D3" s="4">
        <v>1</v>
      </c>
      <c r="E3" s="9" t="s">
        <v>10</v>
      </c>
      <c r="F3" s="13">
        <v>1</v>
      </c>
      <c r="G3" s="13">
        <v>1</v>
      </c>
      <c r="H3" s="13">
        <v>1</v>
      </c>
      <c r="I3" s="13">
        <v>1</v>
      </c>
      <c r="J3" s="13">
        <v>1</v>
      </c>
      <c r="K3" s="14">
        <f>SUM(F3:J3)</f>
        <v>5</v>
      </c>
      <c r="L3" s="24">
        <v>1</v>
      </c>
      <c r="M3" s="25">
        <f>K3*L3</f>
        <v>5</v>
      </c>
    </row>
    <row r="4" spans="1:13" x14ac:dyDescent="0.2">
      <c r="A4" s="3" t="s">
        <v>42</v>
      </c>
      <c r="B4" s="3" t="s">
        <v>45</v>
      </c>
      <c r="C4" s="3" t="s">
        <v>46</v>
      </c>
      <c r="D4" s="4">
        <v>1</v>
      </c>
      <c r="E4" s="9" t="s">
        <v>10</v>
      </c>
      <c r="F4" s="13">
        <v>1</v>
      </c>
      <c r="G4" s="13">
        <v>1</v>
      </c>
      <c r="H4" s="13">
        <v>1</v>
      </c>
      <c r="I4" s="13">
        <v>1</v>
      </c>
      <c r="J4" s="13">
        <v>1</v>
      </c>
      <c r="K4" s="14">
        <f t="shared" ref="K4:K28" si="0">SUM(F4:J4)</f>
        <v>5</v>
      </c>
      <c r="L4" s="24"/>
      <c r="M4" s="25">
        <f t="shared" ref="M4:M17" si="1">K4*L4</f>
        <v>0</v>
      </c>
    </row>
    <row r="5" spans="1:13" customFormat="1" ht="12.75" customHeight="1" x14ac:dyDescent="0.25">
      <c r="A5" s="3" t="s">
        <v>42</v>
      </c>
      <c r="B5" s="47" t="s">
        <v>97</v>
      </c>
      <c r="C5" s="47" t="s">
        <v>100</v>
      </c>
      <c r="D5" s="4">
        <v>1</v>
      </c>
      <c r="E5" s="9" t="s">
        <v>10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4">
        <f t="shared" ref="K5" si="2">SUM(F5:J5)</f>
        <v>5</v>
      </c>
      <c r="L5" s="24"/>
      <c r="M5" s="25">
        <f t="shared" si="1"/>
        <v>0</v>
      </c>
    </row>
    <row r="6" spans="1:13" customFormat="1" ht="12.75" customHeight="1" x14ac:dyDescent="0.25">
      <c r="A6" s="3" t="s">
        <v>42</v>
      </c>
      <c r="B6" s="47" t="s">
        <v>103</v>
      </c>
      <c r="C6" s="47" t="s">
        <v>104</v>
      </c>
      <c r="D6" s="4">
        <v>1</v>
      </c>
      <c r="E6" s="9" t="s">
        <v>10</v>
      </c>
      <c r="F6" s="13">
        <v>1</v>
      </c>
      <c r="G6" s="13">
        <v>1</v>
      </c>
      <c r="H6" s="13">
        <v>1</v>
      </c>
      <c r="I6" s="13">
        <v>1</v>
      </c>
      <c r="J6" s="13">
        <v>1</v>
      </c>
      <c r="K6" s="14">
        <f t="shared" ref="K6" si="3">SUM(F6:J6)</f>
        <v>5</v>
      </c>
      <c r="L6" s="24"/>
      <c r="M6" s="25">
        <f t="shared" si="1"/>
        <v>0</v>
      </c>
    </row>
    <row r="7" spans="1:13" x14ac:dyDescent="0.2">
      <c r="A7" s="3" t="s">
        <v>14</v>
      </c>
      <c r="B7" s="3" t="s">
        <v>15</v>
      </c>
      <c r="C7" s="3" t="s">
        <v>47</v>
      </c>
      <c r="D7" s="6">
        <v>0.5</v>
      </c>
      <c r="E7" s="9" t="s">
        <v>10</v>
      </c>
      <c r="F7" s="13">
        <v>2</v>
      </c>
      <c r="G7" s="13">
        <v>2</v>
      </c>
      <c r="H7" s="13">
        <v>2</v>
      </c>
      <c r="I7" s="13">
        <v>2</v>
      </c>
      <c r="J7" s="13">
        <v>2</v>
      </c>
      <c r="K7" s="14">
        <f t="shared" si="0"/>
        <v>10</v>
      </c>
      <c r="L7" s="24"/>
      <c r="M7" s="25">
        <f t="shared" si="1"/>
        <v>0</v>
      </c>
    </row>
    <row r="8" spans="1:13" x14ac:dyDescent="0.2">
      <c r="A8" s="3" t="s">
        <v>14</v>
      </c>
      <c r="B8" s="3" t="s">
        <v>15</v>
      </c>
      <c r="C8" s="3" t="s">
        <v>16</v>
      </c>
      <c r="D8" s="4">
        <v>1</v>
      </c>
      <c r="E8" s="9" t="s">
        <v>10</v>
      </c>
      <c r="F8" s="13">
        <v>1</v>
      </c>
      <c r="G8" s="13">
        <v>1</v>
      </c>
      <c r="H8" s="13">
        <v>1</v>
      </c>
      <c r="I8" s="13">
        <v>1</v>
      </c>
      <c r="J8" s="13">
        <v>1</v>
      </c>
      <c r="K8" s="14">
        <f t="shared" si="0"/>
        <v>5</v>
      </c>
      <c r="L8" s="24"/>
      <c r="M8" s="25">
        <f t="shared" si="1"/>
        <v>0</v>
      </c>
    </row>
    <row r="9" spans="1:13" x14ac:dyDescent="0.2">
      <c r="A9" s="3" t="s">
        <v>14</v>
      </c>
      <c r="B9" s="3" t="s">
        <v>15</v>
      </c>
      <c r="C9" s="3" t="s">
        <v>48</v>
      </c>
      <c r="D9" s="5">
        <v>0.25</v>
      </c>
      <c r="E9" s="9" t="s">
        <v>10</v>
      </c>
      <c r="F9" s="13">
        <v>4</v>
      </c>
      <c r="G9" s="13">
        <v>4</v>
      </c>
      <c r="H9" s="13">
        <v>4</v>
      </c>
      <c r="I9" s="13">
        <v>4</v>
      </c>
      <c r="J9" s="13">
        <v>4</v>
      </c>
      <c r="K9" s="14">
        <f t="shared" si="0"/>
        <v>20</v>
      </c>
      <c r="L9" s="24"/>
      <c r="M9" s="25">
        <f t="shared" si="1"/>
        <v>0</v>
      </c>
    </row>
    <row r="10" spans="1:13" x14ac:dyDescent="0.2">
      <c r="A10" s="3" t="s">
        <v>14</v>
      </c>
      <c r="B10" s="3" t="s">
        <v>15</v>
      </c>
      <c r="C10" s="3" t="s">
        <v>49</v>
      </c>
      <c r="D10" s="5">
        <v>0.25</v>
      </c>
      <c r="E10" s="9" t="s">
        <v>10</v>
      </c>
      <c r="F10" s="13">
        <v>4</v>
      </c>
      <c r="G10" s="13">
        <v>4</v>
      </c>
      <c r="H10" s="13">
        <v>4</v>
      </c>
      <c r="I10" s="13">
        <v>4</v>
      </c>
      <c r="J10" s="13">
        <v>4</v>
      </c>
      <c r="K10" s="14">
        <f t="shared" si="0"/>
        <v>20</v>
      </c>
      <c r="L10" s="24"/>
      <c r="M10" s="25">
        <f t="shared" si="1"/>
        <v>0</v>
      </c>
    </row>
    <row r="11" spans="1:13" x14ac:dyDescent="0.2">
      <c r="A11" s="3" t="s">
        <v>14</v>
      </c>
      <c r="B11" s="3" t="s">
        <v>15</v>
      </c>
      <c r="C11" s="3" t="s">
        <v>21</v>
      </c>
      <c r="D11" s="5">
        <v>0.25</v>
      </c>
      <c r="E11" s="9" t="s">
        <v>10</v>
      </c>
      <c r="F11" s="13">
        <v>4</v>
      </c>
      <c r="G11" s="13">
        <v>4</v>
      </c>
      <c r="H11" s="13">
        <v>4</v>
      </c>
      <c r="I11" s="13">
        <v>4</v>
      </c>
      <c r="J11" s="13">
        <v>4</v>
      </c>
      <c r="K11" s="14">
        <f t="shared" si="0"/>
        <v>20</v>
      </c>
      <c r="L11" s="24"/>
      <c r="M11" s="25">
        <f t="shared" si="1"/>
        <v>0</v>
      </c>
    </row>
    <row r="12" spans="1:13" x14ac:dyDescent="0.2">
      <c r="A12" s="3" t="s">
        <v>14</v>
      </c>
      <c r="B12" s="3" t="s">
        <v>15</v>
      </c>
      <c r="C12" s="3" t="s">
        <v>50</v>
      </c>
      <c r="D12" s="6">
        <v>0.5</v>
      </c>
      <c r="E12" s="9" t="s">
        <v>10</v>
      </c>
      <c r="F12" s="13">
        <v>2</v>
      </c>
      <c r="G12" s="13">
        <v>2</v>
      </c>
      <c r="H12" s="13">
        <v>2</v>
      </c>
      <c r="I12" s="13">
        <v>2</v>
      </c>
      <c r="J12" s="13">
        <v>2</v>
      </c>
      <c r="K12" s="14">
        <f t="shared" si="0"/>
        <v>10</v>
      </c>
      <c r="L12" s="24"/>
      <c r="M12" s="25">
        <f t="shared" si="1"/>
        <v>0</v>
      </c>
    </row>
    <row r="13" spans="1:13" x14ac:dyDescent="0.2">
      <c r="A13" s="3" t="s">
        <v>14</v>
      </c>
      <c r="B13" s="3" t="s">
        <v>15</v>
      </c>
      <c r="C13" s="3" t="s">
        <v>51</v>
      </c>
      <c r="D13" s="4">
        <v>1</v>
      </c>
      <c r="E13" s="9" t="s">
        <v>10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4">
        <f t="shared" si="0"/>
        <v>5</v>
      </c>
      <c r="L13" s="24"/>
      <c r="M13" s="25">
        <f t="shared" si="1"/>
        <v>0</v>
      </c>
    </row>
    <row r="14" spans="1:13" x14ac:dyDescent="0.2">
      <c r="A14" s="3" t="s">
        <v>14</v>
      </c>
      <c r="B14" s="3" t="s">
        <v>15</v>
      </c>
      <c r="C14" s="3" t="s">
        <v>52</v>
      </c>
      <c r="D14" s="6">
        <v>0.5</v>
      </c>
      <c r="E14" s="9" t="s">
        <v>10</v>
      </c>
      <c r="F14" s="13">
        <v>2</v>
      </c>
      <c r="G14" s="13">
        <v>2</v>
      </c>
      <c r="H14" s="13">
        <v>2</v>
      </c>
      <c r="I14" s="13">
        <v>2</v>
      </c>
      <c r="J14" s="13">
        <v>2</v>
      </c>
      <c r="K14" s="14">
        <f t="shared" si="0"/>
        <v>10</v>
      </c>
      <c r="L14" s="24"/>
      <c r="M14" s="25">
        <f t="shared" si="1"/>
        <v>0</v>
      </c>
    </row>
    <row r="15" spans="1:13" x14ac:dyDescent="0.2">
      <c r="A15" s="3" t="s">
        <v>14</v>
      </c>
      <c r="B15" s="3" t="s">
        <v>15</v>
      </c>
      <c r="C15" s="3" t="s">
        <v>53</v>
      </c>
      <c r="D15" s="6">
        <v>0.5</v>
      </c>
      <c r="E15" s="9" t="s">
        <v>10</v>
      </c>
      <c r="F15" s="13">
        <v>2</v>
      </c>
      <c r="G15" s="13">
        <v>2</v>
      </c>
      <c r="H15" s="13">
        <v>2</v>
      </c>
      <c r="I15" s="13">
        <v>2</v>
      </c>
      <c r="J15" s="13">
        <v>2</v>
      </c>
      <c r="K15" s="14">
        <f t="shared" si="0"/>
        <v>10</v>
      </c>
      <c r="L15" s="24"/>
      <c r="M15" s="25">
        <f t="shared" si="1"/>
        <v>0</v>
      </c>
    </row>
    <row r="16" spans="1:13" x14ac:dyDescent="0.2">
      <c r="A16" s="3" t="s">
        <v>14</v>
      </c>
      <c r="B16" s="3" t="s">
        <v>15</v>
      </c>
      <c r="C16" s="3" t="s">
        <v>54</v>
      </c>
      <c r="D16" s="6">
        <v>0.5</v>
      </c>
      <c r="E16" s="9" t="s">
        <v>10</v>
      </c>
      <c r="F16" s="13">
        <v>2</v>
      </c>
      <c r="G16" s="13">
        <v>2</v>
      </c>
      <c r="H16" s="13">
        <v>2</v>
      </c>
      <c r="I16" s="13">
        <v>2</v>
      </c>
      <c r="J16" s="13">
        <v>2</v>
      </c>
      <c r="K16" s="14">
        <f t="shared" si="0"/>
        <v>10</v>
      </c>
      <c r="L16" s="24"/>
      <c r="M16" s="25">
        <f t="shared" si="1"/>
        <v>0</v>
      </c>
    </row>
    <row r="17" spans="1:13" x14ac:dyDescent="0.2">
      <c r="A17" s="3" t="s">
        <v>14</v>
      </c>
      <c r="B17" s="3" t="s">
        <v>15</v>
      </c>
      <c r="C17" s="3" t="s">
        <v>55</v>
      </c>
      <c r="D17" s="5">
        <v>0.25</v>
      </c>
      <c r="E17" s="9" t="s">
        <v>10</v>
      </c>
      <c r="F17" s="13">
        <v>4</v>
      </c>
      <c r="G17" s="13">
        <v>4</v>
      </c>
      <c r="H17" s="13">
        <v>4</v>
      </c>
      <c r="I17" s="13">
        <v>4</v>
      </c>
      <c r="J17" s="13">
        <v>4</v>
      </c>
      <c r="K17" s="14">
        <f t="shared" si="0"/>
        <v>20</v>
      </c>
      <c r="L17" s="24"/>
      <c r="M17" s="25">
        <f t="shared" si="1"/>
        <v>0</v>
      </c>
    </row>
    <row r="18" spans="1:13" x14ac:dyDescent="0.2">
      <c r="A18" s="3" t="s">
        <v>14</v>
      </c>
      <c r="B18" s="3" t="s">
        <v>15</v>
      </c>
      <c r="C18" s="3" t="s">
        <v>56</v>
      </c>
      <c r="D18" s="6">
        <v>0.5</v>
      </c>
      <c r="E18" s="9" t="s">
        <v>10</v>
      </c>
      <c r="F18" s="13">
        <v>2</v>
      </c>
      <c r="G18" s="13">
        <v>2</v>
      </c>
      <c r="H18" s="13">
        <v>2</v>
      </c>
      <c r="I18" s="13">
        <v>2</v>
      </c>
      <c r="J18" s="13">
        <v>2</v>
      </c>
      <c r="K18" s="14">
        <f t="shared" si="0"/>
        <v>10</v>
      </c>
      <c r="L18" s="24"/>
      <c r="M18" s="25">
        <f t="shared" ref="M18:M28" si="4">K18*L18</f>
        <v>0</v>
      </c>
    </row>
    <row r="19" spans="1:13" x14ac:dyDescent="0.2">
      <c r="A19" s="3" t="s">
        <v>14</v>
      </c>
      <c r="B19" s="3" t="s">
        <v>15</v>
      </c>
      <c r="C19" s="3" t="s">
        <v>57</v>
      </c>
      <c r="D19" s="4">
        <v>2</v>
      </c>
      <c r="E19" s="9" t="s">
        <v>10</v>
      </c>
      <c r="F19" s="13">
        <v>0</v>
      </c>
      <c r="G19" s="13">
        <v>1</v>
      </c>
      <c r="H19" s="13">
        <v>0</v>
      </c>
      <c r="I19" s="13">
        <v>1</v>
      </c>
      <c r="J19" s="13">
        <v>0</v>
      </c>
      <c r="K19" s="14">
        <f t="shared" si="0"/>
        <v>2</v>
      </c>
      <c r="L19" s="24"/>
      <c r="M19" s="25">
        <f t="shared" si="4"/>
        <v>0</v>
      </c>
    </row>
    <row r="20" spans="1:13" x14ac:dyDescent="0.2">
      <c r="A20" s="3" t="s">
        <v>14</v>
      </c>
      <c r="B20" s="3" t="s">
        <v>15</v>
      </c>
      <c r="C20" s="3" t="s">
        <v>58</v>
      </c>
      <c r="D20" s="5">
        <v>0.25</v>
      </c>
      <c r="E20" s="9" t="s">
        <v>10</v>
      </c>
      <c r="F20" s="13">
        <v>4</v>
      </c>
      <c r="G20" s="13">
        <v>4</v>
      </c>
      <c r="H20" s="13">
        <v>4</v>
      </c>
      <c r="I20" s="13">
        <v>4</v>
      </c>
      <c r="J20" s="13">
        <v>4</v>
      </c>
      <c r="K20" s="14">
        <f t="shared" si="0"/>
        <v>20</v>
      </c>
      <c r="L20" s="24"/>
      <c r="M20" s="25">
        <f t="shared" si="4"/>
        <v>0</v>
      </c>
    </row>
    <row r="21" spans="1:13" x14ac:dyDescent="0.2">
      <c r="A21" s="3" t="s">
        <v>14</v>
      </c>
      <c r="B21" s="3" t="s">
        <v>15</v>
      </c>
      <c r="C21" s="3" t="s">
        <v>59</v>
      </c>
      <c r="D21" s="5">
        <v>0.25</v>
      </c>
      <c r="E21" s="9" t="s">
        <v>10</v>
      </c>
      <c r="F21" s="13">
        <v>4</v>
      </c>
      <c r="G21" s="13">
        <v>4</v>
      </c>
      <c r="H21" s="13">
        <v>4</v>
      </c>
      <c r="I21" s="13">
        <v>4</v>
      </c>
      <c r="J21" s="13">
        <v>4</v>
      </c>
      <c r="K21" s="14">
        <f t="shared" si="0"/>
        <v>20</v>
      </c>
      <c r="L21" s="24"/>
      <c r="M21" s="25">
        <f t="shared" si="4"/>
        <v>0</v>
      </c>
    </row>
    <row r="22" spans="1:13" x14ac:dyDescent="0.2">
      <c r="A22" s="3" t="s">
        <v>14</v>
      </c>
      <c r="B22" s="3" t="s">
        <v>15</v>
      </c>
      <c r="C22" s="3" t="s">
        <v>60</v>
      </c>
      <c r="D22" s="4">
        <v>1</v>
      </c>
      <c r="E22" s="9" t="s">
        <v>10</v>
      </c>
      <c r="F22" s="13">
        <v>1</v>
      </c>
      <c r="G22" s="13">
        <v>1</v>
      </c>
      <c r="H22" s="13">
        <v>1</v>
      </c>
      <c r="I22" s="13">
        <v>1</v>
      </c>
      <c r="J22" s="13">
        <v>1</v>
      </c>
      <c r="K22" s="14">
        <f t="shared" si="0"/>
        <v>5</v>
      </c>
      <c r="L22" s="24"/>
      <c r="M22" s="25">
        <f t="shared" si="4"/>
        <v>0</v>
      </c>
    </row>
    <row r="23" spans="1:13" x14ac:dyDescent="0.2">
      <c r="A23" s="3" t="s">
        <v>14</v>
      </c>
      <c r="B23" s="3" t="s">
        <v>15</v>
      </c>
      <c r="C23" s="3" t="s">
        <v>61</v>
      </c>
      <c r="D23" s="6">
        <v>0.5</v>
      </c>
      <c r="E23" s="9" t="s">
        <v>10</v>
      </c>
      <c r="F23" s="13">
        <v>2</v>
      </c>
      <c r="G23" s="13">
        <v>2</v>
      </c>
      <c r="H23" s="13">
        <v>2</v>
      </c>
      <c r="I23" s="13">
        <v>2</v>
      </c>
      <c r="J23" s="13">
        <v>2</v>
      </c>
      <c r="K23" s="14">
        <f t="shared" si="0"/>
        <v>10</v>
      </c>
      <c r="L23" s="24"/>
      <c r="M23" s="25">
        <f t="shared" si="4"/>
        <v>0</v>
      </c>
    </row>
    <row r="24" spans="1:13" x14ac:dyDescent="0.2">
      <c r="A24" s="3" t="s">
        <v>14</v>
      </c>
      <c r="B24" s="3" t="s">
        <v>15</v>
      </c>
      <c r="C24" s="3" t="s">
        <v>62</v>
      </c>
      <c r="D24" s="4">
        <v>1</v>
      </c>
      <c r="E24" s="9" t="s">
        <v>10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14">
        <f t="shared" si="0"/>
        <v>5</v>
      </c>
      <c r="L24" s="24"/>
      <c r="M24" s="25">
        <f t="shared" si="4"/>
        <v>0</v>
      </c>
    </row>
    <row r="25" spans="1:13" x14ac:dyDescent="0.2">
      <c r="A25" s="3" t="s">
        <v>14</v>
      </c>
      <c r="B25" s="3" t="s">
        <v>15</v>
      </c>
      <c r="C25" s="3" t="s">
        <v>63</v>
      </c>
      <c r="D25" s="4">
        <v>1</v>
      </c>
      <c r="E25" s="9" t="s">
        <v>10</v>
      </c>
      <c r="F25" s="13">
        <v>1</v>
      </c>
      <c r="G25" s="13">
        <v>1</v>
      </c>
      <c r="H25" s="13">
        <v>1</v>
      </c>
      <c r="I25" s="13">
        <v>1</v>
      </c>
      <c r="J25" s="13">
        <v>1</v>
      </c>
      <c r="K25" s="14">
        <f t="shared" si="0"/>
        <v>5</v>
      </c>
      <c r="L25" s="24"/>
      <c r="M25" s="25">
        <f t="shared" si="4"/>
        <v>0</v>
      </c>
    </row>
    <row r="26" spans="1:13" x14ac:dyDescent="0.2">
      <c r="A26" s="3" t="s">
        <v>14</v>
      </c>
      <c r="B26" s="3" t="s">
        <v>15</v>
      </c>
      <c r="C26" s="3" t="s">
        <v>64</v>
      </c>
      <c r="D26" s="6">
        <v>0.5</v>
      </c>
      <c r="E26" s="9" t="s">
        <v>10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4">
        <f t="shared" si="0"/>
        <v>10</v>
      </c>
      <c r="L26" s="24"/>
      <c r="M26" s="25">
        <f t="shared" si="4"/>
        <v>0</v>
      </c>
    </row>
    <row r="27" spans="1:13" x14ac:dyDescent="0.2">
      <c r="A27" s="3" t="s">
        <v>14</v>
      </c>
      <c r="B27" s="3" t="s">
        <v>15</v>
      </c>
      <c r="C27" s="3" t="s">
        <v>65</v>
      </c>
      <c r="D27" s="4">
        <v>1</v>
      </c>
      <c r="E27" s="9" t="s">
        <v>10</v>
      </c>
      <c r="F27" s="13">
        <v>1</v>
      </c>
      <c r="G27" s="13">
        <v>1</v>
      </c>
      <c r="H27" s="13">
        <v>1</v>
      </c>
      <c r="I27" s="13">
        <v>1</v>
      </c>
      <c r="J27" s="13">
        <v>1</v>
      </c>
      <c r="K27" s="14">
        <f t="shared" si="0"/>
        <v>5</v>
      </c>
      <c r="L27" s="24"/>
      <c r="M27" s="25">
        <f t="shared" si="4"/>
        <v>0</v>
      </c>
    </row>
    <row r="28" spans="1:13" x14ac:dyDescent="0.2">
      <c r="A28" s="3" t="s">
        <v>66</v>
      </c>
      <c r="B28" s="3" t="s">
        <v>23</v>
      </c>
      <c r="C28" s="3" t="s">
        <v>24</v>
      </c>
      <c r="D28" s="4">
        <v>10</v>
      </c>
      <c r="E28" s="9" t="s">
        <v>10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4">
        <f t="shared" si="0"/>
        <v>0</v>
      </c>
      <c r="L28" s="24"/>
      <c r="M28" s="25">
        <f t="shared" si="4"/>
        <v>0</v>
      </c>
    </row>
    <row r="29" spans="1:13" x14ac:dyDescent="0.2">
      <c r="A29" s="3" t="s">
        <v>66</v>
      </c>
      <c r="B29" s="3" t="s">
        <v>23</v>
      </c>
      <c r="C29" s="3" t="s">
        <v>25</v>
      </c>
      <c r="D29" s="4">
        <v>1</v>
      </c>
      <c r="E29" s="9" t="s">
        <v>10</v>
      </c>
      <c r="F29" s="13">
        <v>1</v>
      </c>
      <c r="G29" s="13">
        <v>1</v>
      </c>
      <c r="H29" s="13">
        <v>1</v>
      </c>
      <c r="I29" s="13">
        <v>1</v>
      </c>
      <c r="J29" s="13">
        <v>1</v>
      </c>
      <c r="K29" s="14">
        <f t="shared" ref="K29:K34" si="5">SUM(F29:J29)</f>
        <v>5</v>
      </c>
      <c r="L29" s="24"/>
      <c r="M29" s="25">
        <f t="shared" ref="M29:M34" si="6">K29*L29</f>
        <v>0</v>
      </c>
    </row>
    <row r="30" spans="1:13" x14ac:dyDescent="0.2">
      <c r="A30" s="3" t="s">
        <v>67</v>
      </c>
      <c r="B30" s="3" t="s">
        <v>68</v>
      </c>
      <c r="C30" s="3" t="s">
        <v>69</v>
      </c>
      <c r="D30" s="4">
        <v>1</v>
      </c>
      <c r="E30" s="9" t="s">
        <v>10</v>
      </c>
      <c r="F30" s="13">
        <v>1</v>
      </c>
      <c r="G30" s="13">
        <v>1</v>
      </c>
      <c r="H30" s="13">
        <v>1</v>
      </c>
      <c r="I30" s="13">
        <v>1</v>
      </c>
      <c r="J30" s="13">
        <v>1</v>
      </c>
      <c r="K30" s="14">
        <f t="shared" si="5"/>
        <v>5</v>
      </c>
      <c r="L30" s="24"/>
      <c r="M30" s="25">
        <f t="shared" si="6"/>
        <v>0</v>
      </c>
    </row>
    <row r="31" spans="1:13" x14ac:dyDescent="0.2">
      <c r="A31" s="3" t="s">
        <v>67</v>
      </c>
      <c r="B31" s="3" t="s">
        <v>68</v>
      </c>
      <c r="C31" s="3" t="s">
        <v>70</v>
      </c>
      <c r="D31" s="6">
        <v>0.5</v>
      </c>
      <c r="E31" s="9" t="s">
        <v>10</v>
      </c>
      <c r="F31" s="13">
        <v>2</v>
      </c>
      <c r="G31" s="13">
        <v>2</v>
      </c>
      <c r="H31" s="13">
        <v>2</v>
      </c>
      <c r="I31" s="13">
        <v>2</v>
      </c>
      <c r="J31" s="13">
        <v>2</v>
      </c>
      <c r="K31" s="14">
        <f t="shared" si="5"/>
        <v>10</v>
      </c>
      <c r="L31" s="24"/>
      <c r="M31" s="25">
        <f t="shared" si="6"/>
        <v>0</v>
      </c>
    </row>
    <row r="32" spans="1:13" x14ac:dyDescent="0.2">
      <c r="A32" s="3" t="s">
        <v>67</v>
      </c>
      <c r="B32" s="3" t="s">
        <v>68</v>
      </c>
      <c r="C32" s="3" t="s">
        <v>71</v>
      </c>
      <c r="D32" s="4">
        <v>1</v>
      </c>
      <c r="E32" s="9" t="s">
        <v>10</v>
      </c>
      <c r="F32" s="13">
        <v>1</v>
      </c>
      <c r="G32" s="13">
        <v>1</v>
      </c>
      <c r="H32" s="13">
        <v>1</v>
      </c>
      <c r="I32" s="13">
        <v>1</v>
      </c>
      <c r="J32" s="13">
        <v>1</v>
      </c>
      <c r="K32" s="14">
        <f t="shared" si="5"/>
        <v>5</v>
      </c>
      <c r="L32" s="24"/>
      <c r="M32" s="25">
        <f t="shared" si="6"/>
        <v>0</v>
      </c>
    </row>
    <row r="33" spans="1:13" x14ac:dyDescent="0.2">
      <c r="A33" s="3" t="s">
        <v>67</v>
      </c>
      <c r="B33" s="3" t="s">
        <v>68</v>
      </c>
      <c r="C33" s="3" t="s">
        <v>72</v>
      </c>
      <c r="D33" s="4">
        <v>2</v>
      </c>
      <c r="E33" s="9" t="s">
        <v>10</v>
      </c>
      <c r="F33" s="13">
        <v>0</v>
      </c>
      <c r="G33" s="13">
        <v>1</v>
      </c>
      <c r="H33" s="13">
        <v>0</v>
      </c>
      <c r="I33" s="13">
        <v>1</v>
      </c>
      <c r="J33" s="13">
        <v>0</v>
      </c>
      <c r="K33" s="14">
        <f t="shared" si="5"/>
        <v>2</v>
      </c>
      <c r="L33" s="24"/>
      <c r="M33" s="25">
        <f t="shared" si="6"/>
        <v>0</v>
      </c>
    </row>
    <row r="34" spans="1:13" customFormat="1" ht="12.75" customHeight="1" x14ac:dyDescent="0.25">
      <c r="A34" s="3" t="s">
        <v>67</v>
      </c>
      <c r="B34" s="3" t="s">
        <v>98</v>
      </c>
      <c r="C34" s="47" t="s">
        <v>99</v>
      </c>
      <c r="D34" s="15">
        <v>1</v>
      </c>
      <c r="E34" s="9" t="s">
        <v>10</v>
      </c>
      <c r="F34" s="13">
        <v>1</v>
      </c>
      <c r="G34" s="13">
        <v>1</v>
      </c>
      <c r="H34" s="13">
        <v>1</v>
      </c>
      <c r="I34" s="13">
        <v>1</v>
      </c>
      <c r="J34" s="13">
        <v>1</v>
      </c>
      <c r="K34" s="14">
        <f t="shared" si="5"/>
        <v>5</v>
      </c>
      <c r="L34" s="24"/>
      <c r="M34" s="25">
        <f t="shared" si="6"/>
        <v>0</v>
      </c>
    </row>
    <row r="36" spans="1:13" x14ac:dyDescent="0.2">
      <c r="L36" s="26" t="s">
        <v>87</v>
      </c>
      <c r="M36" s="27">
        <f>SUM(M3:M34)</f>
        <v>5</v>
      </c>
    </row>
    <row r="55" spans="1:1" x14ac:dyDescent="0.2">
      <c r="A55" s="8"/>
    </row>
  </sheetData>
  <pageMargins left="0.68680600000000003" right="2.7173609999999999" top="0.74236100000000005" bottom="0.32916699999999999" header="0.25" footer="0.2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7"/>
  <sheetViews>
    <sheetView zoomScaleNormal="100" workbookViewId="0">
      <pane ySplit="2" topLeftCell="A3" activePane="bottomLeft" state="frozen"/>
      <selection pane="bottomLeft" activeCell="G30" sqref="G30"/>
    </sheetView>
  </sheetViews>
  <sheetFormatPr defaultColWidth="15.140625" defaultRowHeight="12.75" x14ac:dyDescent="0.2"/>
  <cols>
    <col min="1" max="1" width="34.42578125" style="1" customWidth="1"/>
    <col min="2" max="2" width="52.42578125" style="1" customWidth="1"/>
    <col min="3" max="3" width="64.140625" style="1" customWidth="1"/>
    <col min="4" max="4" width="20.28515625" style="1" bestFit="1" customWidth="1"/>
    <col min="5" max="5" width="8.42578125" style="1" bestFit="1" customWidth="1"/>
    <col min="6" max="11" width="10.140625" style="1" customWidth="1"/>
    <col min="12" max="12" width="15.140625" style="11"/>
    <col min="13" max="13" width="20.7109375" style="1" customWidth="1"/>
    <col min="14" max="16384" width="15.140625" style="1"/>
  </cols>
  <sheetData>
    <row r="1" spans="1:13" s="34" customFormat="1" ht="21" customHeight="1" x14ac:dyDescent="0.25">
      <c r="A1" s="29" t="s">
        <v>82</v>
      </c>
      <c r="B1" s="29"/>
      <c r="C1" s="30"/>
      <c r="D1" s="30"/>
      <c r="E1" s="31"/>
      <c r="F1" s="31"/>
      <c r="G1" s="31"/>
      <c r="H1" s="31"/>
      <c r="I1" s="31"/>
      <c r="J1" s="31"/>
      <c r="K1" s="31"/>
      <c r="L1" s="35"/>
      <c r="M1" s="33"/>
    </row>
    <row r="2" spans="1:13" s="41" customFormat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>
        <v>2026</v>
      </c>
      <c r="G2" s="2">
        <v>2027</v>
      </c>
      <c r="H2" s="2">
        <v>2028</v>
      </c>
      <c r="I2" s="2">
        <v>2029</v>
      </c>
      <c r="J2" s="2">
        <v>2030</v>
      </c>
      <c r="K2" s="2" t="s">
        <v>87</v>
      </c>
      <c r="L2" s="40" t="s">
        <v>89</v>
      </c>
      <c r="M2" s="39" t="s">
        <v>90</v>
      </c>
    </row>
    <row r="3" spans="1:13" x14ac:dyDescent="0.2">
      <c r="A3" s="3" t="s">
        <v>29</v>
      </c>
      <c r="B3" s="3" t="s">
        <v>30</v>
      </c>
      <c r="C3" s="3" t="s">
        <v>31</v>
      </c>
      <c r="D3" s="4">
        <v>3</v>
      </c>
      <c r="E3" s="9" t="s">
        <v>10</v>
      </c>
      <c r="F3" s="13">
        <v>0</v>
      </c>
      <c r="G3" s="13">
        <v>1</v>
      </c>
      <c r="H3" s="13">
        <v>0</v>
      </c>
      <c r="I3" s="13">
        <v>0</v>
      </c>
      <c r="J3" s="13">
        <v>1</v>
      </c>
      <c r="K3" s="14">
        <f>SUM(F3:J3)</f>
        <v>2</v>
      </c>
      <c r="L3" s="24">
        <v>1</v>
      </c>
      <c r="M3" s="25">
        <f>K3*L3</f>
        <v>2</v>
      </c>
    </row>
    <row r="4" spans="1:13" x14ac:dyDescent="0.2">
      <c r="A4" s="3" t="s">
        <v>29</v>
      </c>
      <c r="B4" s="3" t="s">
        <v>30</v>
      </c>
      <c r="C4" s="3" t="s">
        <v>32</v>
      </c>
      <c r="D4" s="4">
        <v>3</v>
      </c>
      <c r="E4" s="9" t="s">
        <v>10</v>
      </c>
      <c r="F4" s="13">
        <v>0</v>
      </c>
      <c r="G4" s="13">
        <v>1</v>
      </c>
      <c r="H4" s="13">
        <v>0</v>
      </c>
      <c r="I4" s="13">
        <v>0</v>
      </c>
      <c r="J4" s="13">
        <v>1</v>
      </c>
      <c r="K4" s="14">
        <f t="shared" ref="K4:K20" si="0">SUM(F4:J4)</f>
        <v>2</v>
      </c>
      <c r="L4" s="24"/>
      <c r="M4" s="25">
        <f t="shared" ref="M4:M15" si="1">K4*L4</f>
        <v>0</v>
      </c>
    </row>
    <row r="5" spans="1:13" x14ac:dyDescent="0.2">
      <c r="A5" s="3" t="s">
        <v>29</v>
      </c>
      <c r="B5" s="3" t="s">
        <v>30</v>
      </c>
      <c r="C5" s="3" t="s">
        <v>33</v>
      </c>
      <c r="D5" s="4">
        <v>3</v>
      </c>
      <c r="E5" s="9" t="s">
        <v>10</v>
      </c>
      <c r="F5" s="13">
        <v>0</v>
      </c>
      <c r="G5" s="13">
        <v>1</v>
      </c>
      <c r="H5" s="13">
        <v>0</v>
      </c>
      <c r="I5" s="13">
        <v>0</v>
      </c>
      <c r="J5" s="13">
        <v>1</v>
      </c>
      <c r="K5" s="14">
        <f t="shared" si="0"/>
        <v>2</v>
      </c>
      <c r="L5" s="24"/>
      <c r="M5" s="25">
        <f t="shared" si="1"/>
        <v>0</v>
      </c>
    </row>
    <row r="6" spans="1:13" x14ac:dyDescent="0.2">
      <c r="A6" s="3" t="s">
        <v>29</v>
      </c>
      <c r="B6" s="3" t="s">
        <v>30</v>
      </c>
      <c r="C6" s="3" t="s">
        <v>34</v>
      </c>
      <c r="D6" s="4">
        <v>3</v>
      </c>
      <c r="E6" s="9" t="s">
        <v>10</v>
      </c>
      <c r="F6" s="13">
        <v>0</v>
      </c>
      <c r="G6" s="13">
        <v>1</v>
      </c>
      <c r="H6" s="13">
        <v>0</v>
      </c>
      <c r="I6" s="13">
        <v>0</v>
      </c>
      <c r="J6" s="13">
        <v>1</v>
      </c>
      <c r="K6" s="14">
        <f t="shared" si="0"/>
        <v>2</v>
      </c>
      <c r="L6" s="24"/>
      <c r="M6" s="25">
        <f t="shared" si="1"/>
        <v>0</v>
      </c>
    </row>
    <row r="7" spans="1:13" x14ac:dyDescent="0.2">
      <c r="A7" s="3" t="s">
        <v>35</v>
      </c>
      <c r="B7" s="3" t="s">
        <v>30</v>
      </c>
      <c r="C7" s="3" t="s">
        <v>31</v>
      </c>
      <c r="D7" s="4">
        <v>3</v>
      </c>
      <c r="E7" s="9" t="s">
        <v>10</v>
      </c>
      <c r="F7" s="13">
        <v>0</v>
      </c>
      <c r="G7" s="13">
        <v>1</v>
      </c>
      <c r="H7" s="13">
        <v>0</v>
      </c>
      <c r="I7" s="13">
        <v>0</v>
      </c>
      <c r="J7" s="13">
        <v>1</v>
      </c>
      <c r="K7" s="14">
        <f t="shared" si="0"/>
        <v>2</v>
      </c>
      <c r="L7" s="24"/>
      <c r="M7" s="25">
        <f t="shared" si="1"/>
        <v>0</v>
      </c>
    </row>
    <row r="8" spans="1:13" x14ac:dyDescent="0.2">
      <c r="A8" s="3" t="s">
        <v>35</v>
      </c>
      <c r="B8" s="3" t="s">
        <v>30</v>
      </c>
      <c r="C8" s="3" t="s">
        <v>33</v>
      </c>
      <c r="D8" s="4">
        <v>3</v>
      </c>
      <c r="E8" s="9" t="s">
        <v>10</v>
      </c>
      <c r="F8" s="13">
        <v>0</v>
      </c>
      <c r="G8" s="13">
        <v>1</v>
      </c>
      <c r="H8" s="13">
        <v>0</v>
      </c>
      <c r="I8" s="13">
        <v>0</v>
      </c>
      <c r="J8" s="13">
        <v>1</v>
      </c>
      <c r="K8" s="14">
        <f t="shared" si="0"/>
        <v>2</v>
      </c>
      <c r="L8" s="24"/>
      <c r="M8" s="25">
        <f t="shared" si="1"/>
        <v>0</v>
      </c>
    </row>
    <row r="9" spans="1:13" x14ac:dyDescent="0.2">
      <c r="A9" s="3" t="s">
        <v>35</v>
      </c>
      <c r="B9" s="3" t="s">
        <v>30</v>
      </c>
      <c r="C9" s="3" t="s">
        <v>34</v>
      </c>
      <c r="D9" s="4">
        <v>3</v>
      </c>
      <c r="E9" s="9" t="s">
        <v>10</v>
      </c>
      <c r="F9" s="13">
        <v>0</v>
      </c>
      <c r="G9" s="13">
        <v>1</v>
      </c>
      <c r="H9" s="13">
        <v>0</v>
      </c>
      <c r="I9" s="13">
        <v>0</v>
      </c>
      <c r="J9" s="13">
        <v>1</v>
      </c>
      <c r="K9" s="14">
        <f t="shared" si="0"/>
        <v>2</v>
      </c>
      <c r="L9" s="24"/>
      <c r="M9" s="25">
        <f t="shared" si="1"/>
        <v>0</v>
      </c>
    </row>
    <row r="10" spans="1:13" x14ac:dyDescent="0.2">
      <c r="A10" s="3" t="s">
        <v>36</v>
      </c>
      <c r="B10" s="3" t="s">
        <v>30</v>
      </c>
      <c r="C10" s="3" t="s">
        <v>31</v>
      </c>
      <c r="D10" s="4">
        <v>3</v>
      </c>
      <c r="E10" s="9" t="s">
        <v>10</v>
      </c>
      <c r="F10" s="13">
        <v>0</v>
      </c>
      <c r="G10" s="13">
        <v>1</v>
      </c>
      <c r="H10" s="13">
        <v>0</v>
      </c>
      <c r="I10" s="13">
        <v>0</v>
      </c>
      <c r="J10" s="13">
        <v>1</v>
      </c>
      <c r="K10" s="14">
        <f t="shared" si="0"/>
        <v>2</v>
      </c>
      <c r="L10" s="24"/>
      <c r="M10" s="25">
        <f t="shared" si="1"/>
        <v>0</v>
      </c>
    </row>
    <row r="11" spans="1:13" x14ac:dyDescent="0.2">
      <c r="A11" s="3" t="s">
        <v>36</v>
      </c>
      <c r="B11" s="3" t="s">
        <v>30</v>
      </c>
      <c r="C11" s="3" t="s">
        <v>32</v>
      </c>
      <c r="D11" s="4">
        <v>3</v>
      </c>
      <c r="E11" s="9" t="s">
        <v>10</v>
      </c>
      <c r="F11" s="13">
        <v>0</v>
      </c>
      <c r="G11" s="13">
        <v>1</v>
      </c>
      <c r="H11" s="13">
        <v>0</v>
      </c>
      <c r="I11" s="13">
        <v>0</v>
      </c>
      <c r="J11" s="13">
        <v>1</v>
      </c>
      <c r="K11" s="14">
        <f t="shared" si="0"/>
        <v>2</v>
      </c>
      <c r="L11" s="24"/>
      <c r="M11" s="25">
        <f t="shared" si="1"/>
        <v>0</v>
      </c>
    </row>
    <row r="12" spans="1:13" x14ac:dyDescent="0.2">
      <c r="A12" s="3" t="s">
        <v>36</v>
      </c>
      <c r="B12" s="3" t="s">
        <v>30</v>
      </c>
      <c r="C12" s="3" t="s">
        <v>33</v>
      </c>
      <c r="D12" s="4">
        <v>3</v>
      </c>
      <c r="E12" s="9" t="s">
        <v>10</v>
      </c>
      <c r="F12" s="13">
        <v>0</v>
      </c>
      <c r="G12" s="13">
        <v>1</v>
      </c>
      <c r="H12" s="13">
        <v>0</v>
      </c>
      <c r="I12" s="13">
        <v>0</v>
      </c>
      <c r="J12" s="13">
        <v>1</v>
      </c>
      <c r="K12" s="14">
        <f t="shared" si="0"/>
        <v>2</v>
      </c>
      <c r="L12" s="24"/>
      <c r="M12" s="25">
        <f t="shared" si="1"/>
        <v>0</v>
      </c>
    </row>
    <row r="13" spans="1:13" x14ac:dyDescent="0.2">
      <c r="A13" s="3" t="s">
        <v>36</v>
      </c>
      <c r="B13" s="3" t="s">
        <v>30</v>
      </c>
      <c r="C13" s="3" t="s">
        <v>34</v>
      </c>
      <c r="D13" s="4">
        <v>3</v>
      </c>
      <c r="E13" s="9" t="s">
        <v>10</v>
      </c>
      <c r="F13" s="13">
        <v>0</v>
      </c>
      <c r="G13" s="13">
        <v>1</v>
      </c>
      <c r="H13" s="13">
        <v>0</v>
      </c>
      <c r="I13" s="13">
        <v>0</v>
      </c>
      <c r="J13" s="13">
        <v>1</v>
      </c>
      <c r="K13" s="14">
        <f t="shared" si="0"/>
        <v>2</v>
      </c>
      <c r="L13" s="24"/>
      <c r="M13" s="25">
        <f t="shared" si="1"/>
        <v>0</v>
      </c>
    </row>
    <row r="14" spans="1:13" x14ac:dyDescent="0.2">
      <c r="A14" s="3" t="s">
        <v>37</v>
      </c>
      <c r="B14" s="3" t="s">
        <v>30</v>
      </c>
      <c r="C14" s="3" t="s">
        <v>38</v>
      </c>
      <c r="D14" s="4">
        <v>3</v>
      </c>
      <c r="E14" s="9" t="s">
        <v>10</v>
      </c>
      <c r="F14" s="13">
        <v>0</v>
      </c>
      <c r="G14" s="13">
        <v>1</v>
      </c>
      <c r="H14" s="13">
        <v>0</v>
      </c>
      <c r="I14" s="13">
        <v>0</v>
      </c>
      <c r="J14" s="13">
        <v>1</v>
      </c>
      <c r="K14" s="14">
        <f t="shared" si="0"/>
        <v>2</v>
      </c>
      <c r="L14" s="24"/>
      <c r="M14" s="25">
        <f t="shared" si="1"/>
        <v>0</v>
      </c>
    </row>
    <row r="15" spans="1:13" x14ac:dyDescent="0.2">
      <c r="A15" s="3" t="s">
        <v>37</v>
      </c>
      <c r="B15" s="3" t="s">
        <v>30</v>
      </c>
      <c r="C15" s="3" t="s">
        <v>32</v>
      </c>
      <c r="D15" s="4">
        <v>3</v>
      </c>
      <c r="E15" s="9" t="s">
        <v>10</v>
      </c>
      <c r="F15" s="13">
        <v>0</v>
      </c>
      <c r="G15" s="13">
        <v>1</v>
      </c>
      <c r="H15" s="13">
        <v>0</v>
      </c>
      <c r="I15" s="13">
        <v>0</v>
      </c>
      <c r="J15" s="13">
        <v>1</v>
      </c>
      <c r="K15" s="14">
        <f t="shared" si="0"/>
        <v>2</v>
      </c>
      <c r="L15" s="24"/>
      <c r="M15" s="25">
        <f t="shared" ref="M15:M20" si="2">K15*L15</f>
        <v>0</v>
      </c>
    </row>
    <row r="16" spans="1:13" x14ac:dyDescent="0.2">
      <c r="A16" s="3" t="s">
        <v>39</v>
      </c>
      <c r="B16" s="3" t="s">
        <v>30</v>
      </c>
      <c r="C16" s="3" t="s">
        <v>38</v>
      </c>
      <c r="D16" s="4">
        <v>3</v>
      </c>
      <c r="E16" s="9" t="s">
        <v>10</v>
      </c>
      <c r="F16" s="13">
        <v>0</v>
      </c>
      <c r="G16" s="13">
        <v>1</v>
      </c>
      <c r="H16" s="13">
        <v>0</v>
      </c>
      <c r="I16" s="13">
        <v>0</v>
      </c>
      <c r="J16" s="13">
        <v>1</v>
      </c>
      <c r="K16" s="14">
        <f t="shared" si="0"/>
        <v>2</v>
      </c>
      <c r="L16" s="24"/>
      <c r="M16" s="25">
        <f t="shared" si="2"/>
        <v>0</v>
      </c>
    </row>
    <row r="17" spans="1:13" x14ac:dyDescent="0.2">
      <c r="A17" s="3" t="s">
        <v>39</v>
      </c>
      <c r="B17" s="3" t="s">
        <v>30</v>
      </c>
      <c r="C17" s="3" t="s">
        <v>32</v>
      </c>
      <c r="D17" s="4">
        <v>3</v>
      </c>
      <c r="E17" s="9" t="s">
        <v>10</v>
      </c>
      <c r="F17" s="13">
        <v>0</v>
      </c>
      <c r="G17" s="13">
        <v>1</v>
      </c>
      <c r="H17" s="13">
        <v>0</v>
      </c>
      <c r="I17" s="13">
        <v>0</v>
      </c>
      <c r="J17" s="13">
        <v>1</v>
      </c>
      <c r="K17" s="14">
        <f t="shared" si="0"/>
        <v>2</v>
      </c>
      <c r="L17" s="24"/>
      <c r="M17" s="25">
        <f t="shared" si="2"/>
        <v>0</v>
      </c>
    </row>
    <row r="18" spans="1:13" x14ac:dyDescent="0.2">
      <c r="A18" s="3" t="s">
        <v>40</v>
      </c>
      <c r="B18" s="3" t="s">
        <v>30</v>
      </c>
      <c r="C18" s="3" t="s">
        <v>38</v>
      </c>
      <c r="D18" s="4">
        <v>3</v>
      </c>
      <c r="E18" s="9" t="s">
        <v>10</v>
      </c>
      <c r="F18" s="13">
        <v>0</v>
      </c>
      <c r="G18" s="13">
        <v>1</v>
      </c>
      <c r="H18" s="13">
        <v>0</v>
      </c>
      <c r="I18" s="13">
        <v>0</v>
      </c>
      <c r="J18" s="13">
        <v>1</v>
      </c>
      <c r="K18" s="14">
        <f t="shared" si="0"/>
        <v>2</v>
      </c>
      <c r="L18" s="24"/>
      <c r="M18" s="25">
        <f t="shared" si="2"/>
        <v>0</v>
      </c>
    </row>
    <row r="19" spans="1:13" x14ac:dyDescent="0.2">
      <c r="A19" s="3" t="s">
        <v>41</v>
      </c>
      <c r="B19" s="3" t="s">
        <v>30</v>
      </c>
      <c r="C19" s="3" t="s">
        <v>38</v>
      </c>
      <c r="D19" s="4">
        <v>3</v>
      </c>
      <c r="E19" s="9" t="s">
        <v>10</v>
      </c>
      <c r="F19" s="13">
        <v>0</v>
      </c>
      <c r="G19" s="13">
        <v>1</v>
      </c>
      <c r="H19" s="13">
        <v>0</v>
      </c>
      <c r="I19" s="13">
        <v>0</v>
      </c>
      <c r="J19" s="13">
        <v>1</v>
      </c>
      <c r="K19" s="14">
        <f t="shared" si="0"/>
        <v>2</v>
      </c>
      <c r="L19" s="24"/>
      <c r="M19" s="25">
        <f t="shared" si="2"/>
        <v>0</v>
      </c>
    </row>
    <row r="20" spans="1:13" x14ac:dyDescent="0.2">
      <c r="A20" s="3" t="s">
        <v>41</v>
      </c>
      <c r="B20" s="3" t="s">
        <v>30</v>
      </c>
      <c r="C20" s="3" t="s">
        <v>32</v>
      </c>
      <c r="D20" s="4">
        <v>3</v>
      </c>
      <c r="E20" s="9" t="s">
        <v>10</v>
      </c>
      <c r="F20" s="13">
        <v>0</v>
      </c>
      <c r="G20" s="13">
        <v>1</v>
      </c>
      <c r="H20" s="13">
        <v>0</v>
      </c>
      <c r="I20" s="13">
        <v>0</v>
      </c>
      <c r="J20" s="13">
        <v>1</v>
      </c>
      <c r="K20" s="14">
        <f t="shared" si="0"/>
        <v>2</v>
      </c>
      <c r="L20" s="24"/>
      <c r="M20" s="25">
        <f t="shared" si="2"/>
        <v>0</v>
      </c>
    </row>
    <row r="22" spans="1:13" x14ac:dyDescent="0.2">
      <c r="L22" s="26" t="s">
        <v>87</v>
      </c>
      <c r="M22" s="28">
        <f>SUM(M3:M20)</f>
        <v>2</v>
      </c>
    </row>
    <row r="47" spans="1:1" x14ac:dyDescent="0.2">
      <c r="A47" s="8"/>
    </row>
  </sheetData>
  <pageMargins left="0.68680600000000003" right="2.7173609999999999" top="0.74236100000000005" bottom="0.32916699999999999" header="0.25" footer="0.25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6437B479B1E4DA1A9051D61418E34" ma:contentTypeVersion="4" ma:contentTypeDescription="Create a new document." ma:contentTypeScope="" ma:versionID="98c0e62046f7e835dfcaf7a453199102">
  <xsd:schema xmlns:xsd="http://www.w3.org/2001/XMLSchema" xmlns:xs="http://www.w3.org/2001/XMLSchema" xmlns:p="http://schemas.microsoft.com/office/2006/metadata/properties" xmlns:ns2="acfc91d4-4d3c-4cb1-8c2c-fed192bf297e" targetNamespace="http://schemas.microsoft.com/office/2006/metadata/properties" ma:root="true" ma:fieldsID="000b42f0194fc5d66d351e87d81c3552" ns2:_="">
    <xsd:import namespace="acfc91d4-4d3c-4cb1-8c2c-fed192bf29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c91d4-4d3c-4cb1-8c2c-fed192bf29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E7E90-E7A8-4279-9819-2394DD7D423B}"/>
</file>

<file path=customXml/itemProps2.xml><?xml version="1.0" encoding="utf-8"?>
<ds:datastoreItem xmlns:ds="http://schemas.openxmlformats.org/officeDocument/2006/customXml" ds:itemID="{4CEEBFD8-1BD4-4695-9A63-51A0F584E7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D9F656-55BE-40FE-BC03-C7D8461A2B72}">
  <ds:schemaRefs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cfc91d4-4d3c-4cb1-8c2c-fed192bf297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Overzichtsblad</vt:lpstr>
      <vt:lpstr>Prins Bernhardsluis</vt:lpstr>
      <vt:lpstr>Zutphensewegbrug</vt:lpstr>
      <vt:lpstr>Deensestraatbrug</vt:lpstr>
      <vt:lpstr>Hanzebrug spoorbrug</vt:lpstr>
      <vt:lpstr>Hanzebrug verkeersbrug</vt:lpstr>
      <vt:lpstr>Havens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21 Periodiek onderhoud.xlsx</dc:title>
  <dc:creator>P601213</dc:creator>
  <cp:lastModifiedBy>Grietsje van der Heide-Wijma</cp:lastModifiedBy>
  <dcterms:created xsi:type="dcterms:W3CDTF">2025-03-21T14:27:33Z</dcterms:created>
  <dcterms:modified xsi:type="dcterms:W3CDTF">2025-04-23T20:45:57Z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0x0101000C46437B479B1E4DA1A9051D61418E34</vt:lpwstr>
  </property>
</Properties>
</file>